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M:\Delovodnik2025\ID2\8698E2CC-DC48-4C39-A943-C48DFA3E723D\0\4000-4999\4077\L\L\Razpisna dokumentacija (ID 4077)\"/>
    </mc:Choice>
  </mc:AlternateContent>
  <xr:revisionPtr revIDLastSave="0" documentId="13_ncr:1_{341211AF-1015-4EE1-BF76-7C1B64E82DF2}" xr6:coauthVersionLast="47" xr6:coauthVersionMax="47" xr10:uidLastSave="{00000000-0000-0000-0000-000000000000}"/>
  <bookViews>
    <workbookView xWindow="450" yWindow="370" windowWidth="21580" windowHeight="12760" tabRatio="983" xr2:uid="{00000000-000D-0000-FFFF-FFFF00000000}"/>
  </bookViews>
  <sheets>
    <sheet name="REKAPITULACIJA" sheetId="2" r:id="rId1"/>
    <sheet name="OPOMBE " sheetId="63" r:id="rId2"/>
    <sheet name="A. OPREMA PO MERI" sheetId="8" r:id="rId3"/>
    <sheet name="B. TIPSKA OPREMA" sheetId="11" r:id="rId4"/>
  </sheets>
  <externalReferences>
    <externalReference r:id="rId5"/>
    <externalReference r:id="rId6"/>
  </externalReferences>
  <definedNames>
    <definedName name="agregat">#REF!</definedName>
    <definedName name="_xlnm.Database">#REF!</definedName>
    <definedName name="Excel_BuiltIn_Print_Area_1">#REF!</definedName>
    <definedName name="Excel_BuiltIn_Print_Area_1_1">"$#REF!.$A$1:$AMJ$18"</definedName>
    <definedName name="Excel_BuiltIn_Print_Titles_13">"$#REF!.$#REF!$#REF!:$#REF!$#REF!"</definedName>
    <definedName name="Excel_BuiltIn_Print_Titles_4" localSheetId="1">'[1]NEPREDVIDENA GR.DELA'!#REF!</definedName>
    <definedName name="Excel_BuiltIn_Print_Titles_4">'[2]NEPREDVIDENA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izves">#REF!</definedName>
    <definedName name="izves_1">#REF!</definedName>
    <definedName name="izves_1_1">#REF!</definedName>
    <definedName name="izvesek">#REF!</definedName>
    <definedName name="oddusek">#REF!</definedName>
    <definedName name="oprema">#REF!</definedName>
    <definedName name="_xlnm.Print_Area" localSheetId="2">'A. OPREMA PO MERI'!$A$1:$G$91</definedName>
    <definedName name="_xlnm.Print_Area" localSheetId="3">'B. TIPSKA OPREMA'!$A$1:$F$84</definedName>
    <definedName name="_xlnm.Print_Area" localSheetId="0">REKAPITULACIJA!$A$1:$F$32</definedName>
    <definedName name="_xlnm.Print_Titles" localSheetId="2">'A. OPREMA PO MERI'!$3:$3</definedName>
    <definedName name="_xlnm.Print_Titles" localSheetId="3">'B. TIPSKA OPREMA'!$3:$3</definedName>
    <definedName name="svetilka">#REF!</definedName>
    <definedName name="totem">#REF!</definedName>
    <definedName name="totem_1">#REF!</definedName>
    <definedName name="totem_1_1">#REF!</definedName>
    <definedName name="totm">#REF!</definedName>
    <definedName name="totm_1">#REF!</definedName>
    <definedName name="totm_1_1">#REF!</definedName>
    <definedName name="Z_7436FCA8_7F1C_45A5_B750_3A20953886E2_.wvu.Cols" localSheetId="3" hidden="1">'B. TIPSKA OPREMA'!#REF!</definedName>
    <definedName name="Z_7436FCA8_7F1C_45A5_B750_3A20953886E2_.wvu.PrintArea" localSheetId="2" hidden="1">'A. OPREMA PO MERI'!$A$1:$G$55</definedName>
    <definedName name="Z_7436FCA8_7F1C_45A5_B750_3A20953886E2_.wvu.PrintArea" localSheetId="3" hidden="1">'B. TIPSKA OPREMA'!$A$1:$F$84</definedName>
    <definedName name="Z_7436FCA8_7F1C_45A5_B750_3A20953886E2_.wvu.PrintTitles" localSheetId="2" hidden="1">'A. OPREMA PO MERI'!$3:$3</definedName>
    <definedName name="Z_7436FCA8_7F1C_45A5_B750_3A20953886E2_.wvu.PrintTitles" localSheetId="3" hidden="1">'B. TIPSKA OPREMA'!$3:$3</definedName>
    <definedName name="Z_F2345F8D_F31A_44E0_BD6C_943AF90F6976_.wvu.Cols" localSheetId="3" hidden="1">'B. TIPSKA OPREMA'!#REF!</definedName>
    <definedName name="Z_F2345F8D_F31A_44E0_BD6C_943AF90F6976_.wvu.PrintArea" localSheetId="2" hidden="1">'A. OPREMA PO MERI'!$A$1:$G$55</definedName>
    <definedName name="Z_F2345F8D_F31A_44E0_BD6C_943AF90F6976_.wvu.PrintArea" localSheetId="3" hidden="1">'B. TIPSKA OPREMA'!$A$1:$F$84</definedName>
    <definedName name="Z_F2345F8D_F31A_44E0_BD6C_943AF90F6976_.wvu.PrintTitles" localSheetId="2" hidden="1">'A. OPREMA PO MERI'!$3:$3</definedName>
    <definedName name="Z_F2345F8D_F31A_44E0_BD6C_943AF90F6976_.wvu.PrintTitles" localSheetId="3" hidden="1">'B. TIPSKA OPREMA'!$3:$3</definedName>
    <definedName name="zastavka">#REF!</definedName>
  </definedNames>
  <calcPr calcId="191029"/>
  <customWorkbookViews>
    <customWorkbookView name="w06 - Personal View" guid="{F2345F8D-F31A-44E0-BD6C-943AF90F6976}" mergeInterval="0" personalView="1" maximized="1" windowWidth="1276" windowHeight="915" tabRatio="910" activeSheetId="6"/>
    <customWorkbookView name="a - Personal View" guid="{7436FCA8-7F1C-45A5-B750-3A20953886E2}" mergeInterval="0" personalView="1" maximized="1" windowWidth="1676" windowHeight="915" tabRatio="910" activeSheetId="1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1" l="1"/>
  <c r="F10" i="11"/>
  <c r="F79" i="11"/>
  <c r="F77" i="11"/>
  <c r="F75" i="11"/>
  <c r="G49" i="8"/>
  <c r="G85" i="8"/>
  <c r="F48" i="11"/>
  <c r="F51" i="11"/>
  <c r="F57" i="11"/>
  <c r="G63" i="8"/>
  <c r="G47" i="8"/>
  <c r="F22" i="11"/>
  <c r="F26" i="11"/>
  <c r="G65" i="8"/>
  <c r="F15" i="11"/>
  <c r="F14" i="11"/>
  <c r="G25" i="8"/>
  <c r="G35" i="8"/>
  <c r="G43" i="8"/>
  <c r="G45" i="8"/>
  <c r="G51" i="8"/>
  <c r="G59" i="8"/>
  <c r="G61" i="8"/>
  <c r="G72" i="8"/>
  <c r="G79" i="8"/>
  <c r="F39" i="11"/>
  <c r="G20" i="8"/>
  <c r="F42" i="11"/>
  <c r="F66" i="11"/>
  <c r="F45" i="11"/>
  <c r="F36" i="11"/>
  <c r="F63" i="11"/>
  <c r="F18" i="11"/>
  <c r="F69" i="11"/>
  <c r="F60" i="11"/>
  <c r="G13" i="8"/>
  <c r="G11" i="8"/>
  <c r="G9" i="8"/>
  <c r="G27" i="8"/>
  <c r="F83" i="11" l="1"/>
  <c r="F23" i="2" s="1"/>
  <c r="G90" i="8"/>
  <c r="F18" i="2" s="1"/>
  <c r="F26" i="2" l="1"/>
  <c r="F27" i="2" s="1"/>
  <c r="F29" i="2" s="1"/>
</calcChain>
</file>

<file path=xl/sharedStrings.xml><?xml version="1.0" encoding="utf-8"?>
<sst xmlns="http://schemas.openxmlformats.org/spreadsheetml/2006/main" count="242" uniqueCount="189">
  <si>
    <t xml:space="preserve"> </t>
  </si>
  <si>
    <t>c.</t>
  </si>
  <si>
    <t xml:space="preserve">Investitor:   </t>
  </si>
  <si>
    <t xml:space="preserve">Objekt:      </t>
  </si>
  <si>
    <t xml:space="preserve">Štev. proj.:     </t>
  </si>
  <si>
    <t xml:space="preserve">Datum:      </t>
  </si>
  <si>
    <t>a.</t>
  </si>
  <si>
    <t>b.</t>
  </si>
  <si>
    <t>kos</t>
  </si>
  <si>
    <t>I.</t>
  </si>
  <si>
    <t>E/M</t>
  </si>
  <si>
    <t>količina</t>
  </si>
  <si>
    <t>cena/enoto</t>
  </si>
  <si>
    <t>skupaj</t>
  </si>
  <si>
    <t>Opis</t>
  </si>
  <si>
    <t xml:space="preserve">Faza: </t>
  </si>
  <si>
    <t>MINISTRSTVO za kulturo RS, Maistrova uica 10, Ljubljana</t>
  </si>
  <si>
    <t>AOP -04/21</t>
  </si>
  <si>
    <t>DOLOČILA OBLIKOVANJA PONUDBE IN IZVEDBE DEL</t>
  </si>
  <si>
    <t xml:space="preserve">SPLOŠNA DOLOČILA </t>
  </si>
  <si>
    <t>CENA PO ENOTI MORA VSEBOVATI:</t>
  </si>
  <si>
    <t>NOTRANJA OPREMA V GOSPODARSKEM 
POSLOPJU OB PREŠERNOVI DOMAČIJI V VRBI</t>
  </si>
  <si>
    <t xml:space="preserve">REKAPITULACIJA </t>
  </si>
  <si>
    <t>A. OPREMA PO MERI</t>
  </si>
  <si>
    <t>B. TIPSKA OPREMA</t>
  </si>
  <si>
    <t xml:space="preserve">     Skupaj: </t>
  </si>
  <si>
    <t>PZI notranja oprema</t>
  </si>
  <si>
    <t>KODA</t>
  </si>
  <si>
    <t>B.   TIPSKA OPREMA</t>
  </si>
  <si>
    <t>TIPSKA OPREMA SKUPAJ:</t>
  </si>
  <si>
    <t>OP.1</t>
  </si>
  <si>
    <t>a</t>
  </si>
  <si>
    <t>b</t>
  </si>
  <si>
    <t>c</t>
  </si>
  <si>
    <t>Oprema po meri:</t>
  </si>
  <si>
    <t>Tipska oprema:</t>
  </si>
  <si>
    <t>OP.2</t>
  </si>
  <si>
    <t>DIMENZIJE</t>
  </si>
  <si>
    <t>225x27x0.8 cm</t>
  </si>
  <si>
    <t>OP.4</t>
  </si>
  <si>
    <t>GARDEROBNA OMARA Z BOKSI</t>
  </si>
  <si>
    <t>OP.5</t>
  </si>
  <si>
    <t>D.1</t>
  </si>
  <si>
    <t>D.2</t>
  </si>
  <si>
    <t>DODATKI</t>
  </si>
  <si>
    <t>DODATKI_sanitarije</t>
  </si>
  <si>
    <t>D.3</t>
  </si>
  <si>
    <r>
      <t xml:space="preserve">koš za smeti </t>
    </r>
    <r>
      <rPr>
        <sz val="10"/>
        <color indexed="8"/>
        <rFont val="Arial"/>
        <family val="2"/>
      </rPr>
      <t xml:space="preserve">v sanitarijah P.5 </t>
    </r>
  </si>
  <si>
    <t>DS.2</t>
  </si>
  <si>
    <t>DS.3</t>
  </si>
  <si>
    <t>S.3</t>
  </si>
  <si>
    <t>S.2</t>
  </si>
  <si>
    <t>S.1</t>
  </si>
  <si>
    <r>
      <rPr>
        <b/>
        <sz val="10"/>
        <color indexed="8"/>
        <rFont val="Arial"/>
        <family val="2"/>
      </rPr>
      <t>pisarniški stoli</t>
    </r>
    <r>
      <rPr>
        <sz val="10"/>
        <color indexed="8"/>
        <rFont val="Arial"/>
        <family val="2"/>
        <charset val="238"/>
      </rPr>
      <t xml:space="preserve"> v pisarni M.1 </t>
    </r>
  </si>
  <si>
    <r>
      <rPr>
        <b/>
        <sz val="10"/>
        <color indexed="8"/>
        <rFont val="Arial"/>
        <family val="2"/>
      </rPr>
      <t>stoli</t>
    </r>
    <r>
      <rPr>
        <sz val="10"/>
        <color indexed="8"/>
        <rFont val="Arial"/>
        <family val="2"/>
        <charset val="238"/>
      </rPr>
      <t xml:space="preserve"> v večnamenskem prostoru N.1 </t>
    </r>
  </si>
  <si>
    <t>DS.4</t>
  </si>
  <si>
    <r>
      <rPr>
        <b/>
        <sz val="10"/>
        <color indexed="8"/>
        <rFont val="Arial"/>
        <family val="2"/>
      </rPr>
      <t>mini koš za smeti</t>
    </r>
    <r>
      <rPr>
        <sz val="10"/>
        <color indexed="8"/>
        <rFont val="Arial"/>
        <family val="2"/>
      </rPr>
      <t xml:space="preserve"> v sanitarijah  P.5 in N.3 (znotraj wc kabin)</t>
    </r>
  </si>
  <si>
    <r>
      <t xml:space="preserve">stol pri info pultu </t>
    </r>
    <r>
      <rPr>
        <sz val="10"/>
        <color indexed="8"/>
        <rFont val="Arial"/>
        <family val="2"/>
      </rPr>
      <t>v avli P.2</t>
    </r>
  </si>
  <si>
    <t>D.4</t>
  </si>
  <si>
    <t>PISALNA MIZA</t>
  </si>
  <si>
    <t>OP.7</t>
  </si>
  <si>
    <t>INFORMACIJSKI PULT</t>
  </si>
  <si>
    <t>OPREMA V SANITARIJAH V PRITLIČJU</t>
  </si>
  <si>
    <t>OPREMA V SANITARIJAH V NADSTROPJU</t>
  </si>
  <si>
    <r>
      <rPr>
        <b/>
        <sz val="10"/>
        <color indexed="8"/>
        <rFont val="Arial"/>
        <family val="2"/>
      </rPr>
      <t xml:space="preserve">koš za smeti </t>
    </r>
    <r>
      <rPr>
        <sz val="10"/>
        <color indexed="8"/>
        <rFont val="Arial"/>
        <family val="2"/>
      </rPr>
      <t xml:space="preserve">v sanitarijah N.3 </t>
    </r>
  </si>
  <si>
    <r>
      <t>stojalo za dežnike</t>
    </r>
    <r>
      <rPr>
        <sz val="10"/>
        <color indexed="8"/>
        <rFont val="Arial"/>
        <family val="2"/>
      </rPr>
      <t xml:space="preserve"> v prostorih P.2, N.4. in M.1 (2x v avli pri vhodu, 1x v vetrolovu v nadstropju in 1x v pisarnah)</t>
    </r>
  </si>
  <si>
    <r>
      <t xml:space="preserve">V postavke sta vključeni </t>
    </r>
    <r>
      <rPr>
        <u/>
        <sz val="10"/>
        <color indexed="8"/>
        <rFont val="Arial"/>
        <family val="2"/>
      </rPr>
      <t xml:space="preserve">dobava in montaža </t>
    </r>
    <r>
      <rPr>
        <sz val="10"/>
        <color indexed="8"/>
        <rFont val="Arial"/>
        <family val="2"/>
        <charset val="238"/>
      </rPr>
      <t>tipske opreme!</t>
    </r>
  </si>
  <si>
    <t>cena/
enoto</t>
  </si>
  <si>
    <t>OPREMA PO MERI SKUPAJ:</t>
  </si>
  <si>
    <t xml:space="preserve">     Skupaj, brez DDV: </t>
  </si>
  <si>
    <t xml:space="preserve">     + 22% DDV</t>
  </si>
  <si>
    <t>Popolna ponudba za izvedbo del mora v ceni/enoto vsebovati tudi (če ni drugače navedeno) :</t>
  </si>
  <si>
    <r>
      <t xml:space="preserve">pisarniški predalnik </t>
    </r>
    <r>
      <rPr>
        <sz val="10"/>
        <color indexed="8"/>
        <rFont val="Arial"/>
        <family val="2"/>
      </rPr>
      <t>v prostorih P.2 in M.1 (1x pod info pultom in 4x v pisarnah)</t>
    </r>
  </si>
  <si>
    <t xml:space="preserve">Ponudba mora vsebovati ves pritrditveni material, vgradnjo zaključnih profilov, pločevin in kotnikov, izdelavo vseh potrebnih podkonstrukcij, dodatnega izsekavanja AB in zidanih sten, ponovnega odpiranja montažnih sten in podobna dela potrebna za vgradnjo posameznega elementa, izdelavo vseh drobnih gradbenih, obrtniških in instalacijskih del ter ostalega četudi to ni neposredno navedeno popisu, a je kljub temu razvidno iz grafičnih prilog in ostalih prej naštetih sestavnih delov projekta.  </t>
  </si>
  <si>
    <t>320x30x92 cm</t>
  </si>
  <si>
    <t>54x58x70(63+7) cm</t>
  </si>
  <si>
    <t>459x40x92 cm</t>
  </si>
  <si>
    <t>126x33 cm</t>
  </si>
  <si>
    <t>230x50 cm in 270x50 cm</t>
  </si>
  <si>
    <t>150x50x189 cm</t>
  </si>
  <si>
    <t>55x33 cm (2 kom)</t>
  </si>
  <si>
    <t>barva: po dogovoru s projektantom</t>
  </si>
  <si>
    <t>STOLI in MIZE</t>
  </si>
  <si>
    <t>S.4</t>
  </si>
  <si>
    <t>stoli v zunanjem prostoru</t>
  </si>
  <si>
    <t>M.1</t>
  </si>
  <si>
    <t>mize pod nadstrešnico</t>
  </si>
  <si>
    <t>OP.6</t>
  </si>
  <si>
    <t>DS.5</t>
  </si>
  <si>
    <t>OP.3</t>
  </si>
  <si>
    <t>a_RAZSTAVNA OMARA</t>
  </si>
  <si>
    <t xml:space="preserve">b_RAZSTAVNE POLICE </t>
  </si>
  <si>
    <t>glej načrt 2.01-2.04!</t>
  </si>
  <si>
    <t>glej načrt 2.05-2.06!</t>
  </si>
  <si>
    <t>glej načrt 2.07!</t>
  </si>
  <si>
    <t>glej načrt 2.08-2.10!</t>
  </si>
  <si>
    <t>glej načrt 2.11!</t>
  </si>
  <si>
    <t>glej načrt 2.12!</t>
  </si>
  <si>
    <t>glej načrt 2.13!</t>
  </si>
  <si>
    <r>
      <t xml:space="preserve">koš za smeti </t>
    </r>
    <r>
      <rPr>
        <sz val="10"/>
        <color indexed="8"/>
        <rFont val="Arial"/>
        <family val="2"/>
      </rPr>
      <t>v prostorih P.2 in M.1 (1x pod info pultom in 4x v pisarnah)</t>
    </r>
  </si>
  <si>
    <r>
      <rPr>
        <b/>
        <sz val="10"/>
        <rFont val="Arial CE"/>
      </rPr>
      <t xml:space="preserve">omara s prestavljivimi knjižnimi policami: </t>
    </r>
    <r>
      <rPr>
        <sz val="10"/>
        <rFont val="Arial CE"/>
      </rPr>
      <t xml:space="preserve">
- podprta s 4 cm nogami iz polnih stranic, omara narejena iz troslojnih masivnih brezovih plošč 20 mm, 4 krila (63x84 cm) z odpiranjem na dotik/pritisk (z magnetnim stikom) 
- zgornja ploskev - lepljena plošča 40 mm, finalna obdelava z pohištvenim linolejem (FORBO, debeline 2 mm), lepljenim po celotni površini, z brušenimi robovi, barva po izboru projektanta.</t>
    </r>
  </si>
  <si>
    <r>
      <rPr>
        <b/>
        <sz val="10"/>
        <rFont val="Arial CE"/>
      </rPr>
      <t>trapezoiden info pult:</t>
    </r>
    <r>
      <rPr>
        <sz val="10"/>
        <rFont val="Arial CE"/>
      </rPr>
      <t xml:space="preserve"> 
- podprt s 4 cm nogami iz polnih stranic, polodprt pult, narejen iz troslojnih masivnih brezovih plošč 20 mm, frontalno obložen s troslojno brezovo ploščo z izrezanimi z vzorci (glej načrte!) na leseni podkonstrukciji - letvice 2x2 cm
- izvlečni predal za prenosni računalnik,
- prostor za shrambo stacionarnega računalnika (krilna vrata),
- kovinski kotnik (2 kom) za povezovanje pulta z omaro, kompletno s potrebnmi podkonstrukcijami, finalnimi obdelavami, zaključki, skupaj z vsem veznim in pritrdilnim materialom 
- zgornja ploskev - lepljena plošča 40 mm, finalna obdelava z pohištvenim linolejem (FORBO, debeline 2 mm), lepljenim po celotni površini, z brušenimim robovi, barva po izboru projektanta.</t>
    </r>
  </si>
  <si>
    <t>KNJIŽNA OMARA in PULT</t>
  </si>
  <si>
    <r>
      <rPr>
        <b/>
        <sz val="10"/>
        <rFont val="Arial CE"/>
      </rPr>
      <t>izvlečni regal:</t>
    </r>
    <r>
      <rPr>
        <sz val="10"/>
        <rFont val="Arial CE"/>
      </rPr>
      <t xml:space="preserve">
- narejen iz troslojnih masivnih brezovih plošč 20mm, 
- s tremi zaprtimi predalniki z odpiranjem na pritisk,
- koleščka 4 kom.</t>
    </r>
  </si>
  <si>
    <t>Nosilci za police, izdelani iz kovinskih profilov po detajlnem načrtu. Obdelava prašno barvano v RAL (Tiger Drylac prašne barve), po izboru projektanta. Izvedba:
- dve vertikalni polni palici fi 10 mm, 
- dva prečna nosilca 15x15 mm, 
- štiri ušesa za vijačenje fi 15 mm, v = 20 mm
- dva ušesa za vijačenje v AB strop fi 15 mm, v = 30 mm. 
- vijaki za vijačenje nosilcev v strop</t>
  </si>
  <si>
    <r>
      <t>steklena polica, kaljena, debeline 8 mm oz. po predlogu izvajalca. Vse štir</t>
    </r>
    <r>
      <rPr>
        <sz val="10"/>
        <rFont val="Arial CE"/>
        <family val="2"/>
        <charset val="238"/>
      </rPr>
      <t>i stranice morajo biti brušene in polirane.</t>
    </r>
  </si>
  <si>
    <t>24 boksov, vratca se odpirajo v levo, vsak boks je opremljen s kovinsko ključavnico na ključ.
Podprta s 4 cm nogami iz polnih stranic, omara v celoti narejena iz troslojnih masivnih brezovih plošč 20 mm.</t>
  </si>
  <si>
    <t>183x50x 
višina 251 cm</t>
  </si>
  <si>
    <r>
      <rPr>
        <b/>
        <sz val="10"/>
        <rFont val="Arial CE"/>
      </rPr>
      <t>pult</t>
    </r>
    <r>
      <rPr>
        <sz val="10"/>
        <rFont val="Arial CE"/>
      </rPr>
      <t>, v velikosti 155x</t>
    </r>
    <r>
      <rPr>
        <sz val="10"/>
        <rFont val="Arial CE"/>
        <family val="2"/>
        <charset val="238"/>
      </rPr>
      <t xml:space="preserve"> cm. Narejen iz troslojne masivne brezove plošče d = 20 mm. Frontalni del 18 cm (oz. toliko, da zakrije umivalnik) . Finalna obdelava s pohištvenim linolejem (FORBO, debeline 2 mm), lepljenim po celotni površini, z brušenimi robovi, barva po izboru projektanta. V pult se izrežejo odprtine za umivalnike, sanitarno garnituro in režo za odpadne papirnate brisače (glej načrt, uskladiti z izbranimi tipi opreme!). Za podporo pulta se predvidita 2 T nosilca deb. 10 mm, sidrana v steno, oz po predlogu izvajalca.</t>
    </r>
  </si>
  <si>
    <r>
      <t>shrambna omara</t>
    </r>
    <r>
      <rPr>
        <sz val="10"/>
        <rFont val="Arial CE"/>
      </rPr>
      <t xml:space="preserve"> 
- podprta s 4 cm nogami iz polnih stranic,
- omara v celoti narejena iz troslojnih masivnih brezovih plošč 20 mm, 3 vratna krila (50x189 cm) z odpiranjem na dotik/pritisk (z magnetnim stikom), s prestavljivimi policami,
- omara se z zgornjim robom poravna z vrhom ogledala in višino vrat v kotlovnico! </t>
    </r>
  </si>
  <si>
    <r>
      <rPr>
        <b/>
        <sz val="10"/>
        <rFont val="Arial CE"/>
      </rPr>
      <t>pult</t>
    </r>
    <r>
      <rPr>
        <sz val="10"/>
        <rFont val="Arial CE"/>
      </rPr>
      <t xml:space="preserve">, </t>
    </r>
    <r>
      <rPr>
        <sz val="10"/>
        <rFont val="Arial CE"/>
        <family val="2"/>
        <charset val="238"/>
      </rPr>
      <t>dimenzij 155x33 cm, nanj je položen nadpultni umivalnik (potrebno je narediti izrez za odtok). Pult je narejen iz troslojne masivne brezove plošče d = 20 mm, zaključek oz. vidni del d = 40 mm. Finalna obdelava s pohištvenim linolejem (FORBO, debeline 2 mm), lepljenim po celotni površini, z brušenimi robovi. V pult se izrežejo odprtine reža za papirnate brisačke. Za pritrditev pulta se po potrebi predvidijo jekleni T nosilci, deb. 10 mm, sidrani v steno.</t>
    </r>
  </si>
  <si>
    <r>
      <rPr>
        <b/>
        <sz val="10"/>
        <rFont val="Arial CE"/>
      </rPr>
      <t>boksi za odpadne papirnate brisače:</t>
    </r>
    <r>
      <rPr>
        <sz val="10"/>
        <rFont val="Arial CE"/>
      </rPr>
      <t xml:space="preserve">
- podprt s 4 cm nogami iz polnih stranic, 
- boks v celoti narejena iz troslojnih masivnih brezovih plošč 20 mm,
-odpiranje vrat na dotik/pritisk (z magnetnim stikom).</t>
    </r>
  </si>
  <si>
    <r>
      <rPr>
        <b/>
        <sz val="10"/>
        <rFont val="Arial CE"/>
      </rPr>
      <t>boks za odpadne papirnate brisače:</t>
    </r>
    <r>
      <rPr>
        <sz val="10"/>
        <rFont val="Arial CE"/>
      </rPr>
      <t xml:space="preserve">
- podprta s 4 cm nogami iz polnih stranic, 
- boks v celoti narejena iz troslojnih masivnih brezovih plošč 20 mm,
-odpiranje vrat na dotik/pritisk (z magnetnim stikom).</t>
    </r>
  </si>
  <si>
    <t>29x50x višina 83 cm</t>
  </si>
  <si>
    <t>29x32x višina 69 cm</t>
  </si>
  <si>
    <r>
      <rPr>
        <sz val="10"/>
        <rFont val="Arial CE"/>
      </rPr>
      <t>Izdelava, dobava in montaža informacijskega pulta</t>
    </r>
    <r>
      <rPr>
        <b/>
        <sz val="10"/>
        <rFont val="Arial CE"/>
        <charset val="238"/>
      </rPr>
      <t xml:space="preserve"> v avli (P.2):
</t>
    </r>
    <r>
      <rPr>
        <i/>
        <sz val="10"/>
        <rFont val="Arial CE"/>
      </rPr>
      <t>kompletno s potrebnmi podkonstrukcijami, finalnimi obdelavami, zaključki, skupaj z vsem veznim in pritrdilnim materialom</t>
    </r>
  </si>
  <si>
    <r>
      <t xml:space="preserve">Izdelava, dobava in montaža razstavne omare in polic </t>
    </r>
    <r>
      <rPr>
        <b/>
        <sz val="10"/>
        <rFont val="Arial CE"/>
      </rPr>
      <t>v avli (P.2)</t>
    </r>
    <r>
      <rPr>
        <sz val="10"/>
        <rFont val="Arial CE"/>
        <family val="2"/>
        <charset val="238"/>
      </rPr>
      <t xml:space="preserve">:
</t>
    </r>
    <r>
      <rPr>
        <i/>
        <sz val="10"/>
        <rFont val="Arial CE"/>
      </rPr>
      <t>kompletno s potrebnmi podkonstrukcijami, finalnimi obdelavami, zaključki, skupaj z vsem veznim in pritrdilnim materialom</t>
    </r>
    <r>
      <rPr>
        <sz val="10"/>
        <rFont val="Arial CE"/>
        <family val="2"/>
        <charset val="238"/>
      </rPr>
      <t xml:space="preserve">
- podprta s 4 cm nogami iz polnih stranic, omara narejena iz troslojnih masivnih brezovih plošč 20 mm, 6 kril (76,5x84 cm) z odpiranjem na dotik/pritisk (z magnetnim stikom), na vratnih krilih se izvede perforacija do 1 cm globine plošče (vzorec mora biti usklajen z vzorcem na info pultu!),
- v notranjosti so prestavljive police,
- zgornja ploskev - brezova lepljena plošča 40 mm, finalna obdelava z pohištvenim linolejem (FORBO, debeline 2 mm), lepljenim po celotni površini, z brušenimim robovi, barva po izboru projektanta. Zgornji del plošče z izreznino 298x30 cm, globine 10 -15 mm (usklajeno z debelino stekla), (centralno), spodaj z izreznino 294x22 cm, in vstavljenim kaljenim steklom s črno emajliranim robom, lepljeno na ploščo pulta, 298x30 cm, d = 10 -15 mm. </t>
    </r>
  </si>
  <si>
    <r>
      <t xml:space="preserve">Izdelava, dobava in montaža razstavnih polic </t>
    </r>
    <r>
      <rPr>
        <b/>
        <sz val="10"/>
        <rFont val="Arial CE"/>
      </rPr>
      <t>v avli (P.2)</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</si>
  <si>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garderobne omare, dimenzij 183x251 cm </t>
    </r>
    <r>
      <rPr>
        <b/>
        <sz val="10"/>
        <rFont val="Arial CE"/>
      </rPr>
      <t>v avli (P.2)</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</si>
  <si>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opreme </t>
    </r>
    <r>
      <rPr>
        <b/>
        <sz val="10"/>
        <rFont val="Arial CE"/>
      </rPr>
      <t>v sanitarijah v nadstropju (N.3)</t>
    </r>
    <r>
      <rPr>
        <sz val="10"/>
        <rFont val="Arial CE"/>
        <family val="2"/>
        <charset val="238"/>
      </rPr>
      <t xml:space="preserve">:
</t>
    </r>
    <r>
      <rPr>
        <i/>
        <sz val="10"/>
        <rFont val="Arial CE"/>
      </rPr>
      <t>kompletno s potrebnmi podkonstrukcijami, finalnimi obdelavami, zaključki, skupaj z vsem veznim in pritrdilnim materialom</t>
    </r>
  </si>
  <si>
    <r>
      <t xml:space="preserve">Izdelava, dobava in montaža opreme </t>
    </r>
    <r>
      <rPr>
        <b/>
        <sz val="10"/>
        <rFont val="Arial CE"/>
      </rPr>
      <t>v sanitarijah (P.5)</t>
    </r>
    <r>
      <rPr>
        <sz val="10"/>
        <rFont val="Arial CE"/>
        <family val="2"/>
        <charset val="238"/>
      </rPr>
      <t xml:space="preserve">:
</t>
    </r>
    <r>
      <rPr>
        <i/>
        <sz val="10"/>
        <rFont val="Arial CE"/>
      </rPr>
      <t>kompletno s potrebnmi podkonstrukcijami, finalnimi obdelavami, zaključki, skupaj z vsem veznim in pritrdilnim materialom</t>
    </r>
  </si>
  <si>
    <t>225x35x višina 70 cm 
(omara za računalnike)
325x125 cm (delovna površina)</t>
  </si>
  <si>
    <t>298x33x višina 92 cm (omara)
288x33x višina 92 cm (pult)</t>
  </si>
  <si>
    <r>
      <t xml:space="preserve">Izdelava, dobava in montaža knjižne omare </t>
    </r>
    <r>
      <rPr>
        <b/>
        <sz val="10"/>
        <rFont val="Arial CE"/>
        <charset val="1"/>
      </rPr>
      <t>v mansardi (M.1)</t>
    </r>
    <r>
      <rPr>
        <sz val="10"/>
        <rFont val="Arial CE"/>
        <charset val="1"/>
      </rPr>
      <t xml:space="preserve">:
</t>
    </r>
    <r>
      <rPr>
        <i/>
        <sz val="10"/>
        <rFont val="Arial CE"/>
      </rPr>
      <t>kompletno s potrebnmi podkonstrukcijami, finalnimi obdelavami, zaključki, skupaj z vsem veznim in pritrdilnim materialom</t>
    </r>
    <r>
      <rPr>
        <sz val="10"/>
        <rFont val="Arial CE"/>
        <charset val="1"/>
      </rPr>
      <t xml:space="preserve">
- podprta s 4 cm nogami iz polnih stranic,
- omara in pult v celoti narejena iz troslojnih masivnih brezovih plošč 20 mm, 4 krila (74x86 cm) z odpiranjem na dotik/pritisk (z magnetnim stikom), na krilih se izvede perforacija do 1 cm globine plošče (vzorec mora biti usklajen z ostalimi!).  
- v notranjosti je prestavljiva polica,
- zgornja ploskev </t>
    </r>
    <r>
      <rPr>
        <sz val="10"/>
        <rFont val="Arial CE"/>
      </rPr>
      <t>- troslojna masivna brezova 20 mm</t>
    </r>
    <r>
      <rPr>
        <sz val="10"/>
        <rFont val="Arial CE"/>
        <charset val="1"/>
      </rPr>
      <t xml:space="preserve">, finalna obdelava z pohištvenim linolejem (FORBO, debeline 2 mm), lepljenim po celotni površini, z brušenimi robovi, barvo po izbiri projektanta,
- ploskev knjižne omare se nadaljuje v pult, ki sloni na 3 podporah (29x90 cm).
</t>
    </r>
  </si>
  <si>
    <r>
      <t>Izdelava, dobava in montaža pisalne mize</t>
    </r>
    <r>
      <rPr>
        <b/>
        <sz val="10"/>
        <rFont val="Arial CE"/>
        <charset val="1"/>
      </rPr>
      <t xml:space="preserve"> v mansardi (M.1):
</t>
    </r>
    <r>
      <rPr>
        <i/>
        <sz val="10"/>
        <rFont val="Arial CE"/>
      </rPr>
      <t>kompletno s potrebnmi podkonstrukcijami, finalnimi obdelavami, zaključki, skupaj z vsem veznim in pritrdilnim materialom</t>
    </r>
    <r>
      <rPr>
        <b/>
        <sz val="10"/>
        <rFont val="Arial CE"/>
        <charset val="1"/>
      </rPr>
      <t xml:space="preserve">
omara za računalnike</t>
    </r>
    <r>
      <rPr>
        <sz val="10"/>
        <rFont val="Arial CE"/>
      </rPr>
      <t xml:space="preserve"> (kot podkonstrukcija za delovno površino), podprta s 4 cm nogami iz polnih stranic, sestavljena iz štirih shrambnih prostorov. Vsak prostor se odpira z dvokrilnimi vrati (2x 28x64 cm) z odpiranjem na dotik/pritisk (z magnetnim stikom). Omara je narejena iz troslojne masivne brezove plošče d=20 mm. Delovna površina mize se fiksira na omarico.</t>
    </r>
    <r>
      <rPr>
        <b/>
        <sz val="10"/>
        <rFont val="Arial CE"/>
        <charset val="1"/>
      </rPr>
      <t xml:space="preserve">
delovna površina</t>
    </r>
    <r>
      <rPr>
        <sz val="10"/>
        <rFont val="Arial CE"/>
        <charset val="1"/>
      </rPr>
      <t>, narejena iz troslojne masivne brezove plošče d = 20 mm. Finalna obdelava s pohištvenim linolejem (FORBO, debeline 2 mm), lepljenim po celotni površini, z brušenimi robovi, barva po izboru projektanta, V ploščo se izrežejo 4 odprtine za kable dim. 20x4 cm.</t>
    </r>
  </si>
  <si>
    <r>
      <rPr>
        <b/>
        <sz val="10"/>
        <rFont val="Arial CE"/>
      </rPr>
      <t>omarica z ogledalom:</t>
    </r>
    <r>
      <rPr>
        <sz val="10"/>
        <rFont val="Arial CE"/>
      </rPr>
      <t xml:space="preserve">
Nad pult se umesti omarico globine 15 cm, narejeno iz troslojnih masivnih brezovih plošč, debeline 10 mm, nanjo pa ogledalo. Omarica (skupaj z ogledalom) se na 5 mestih odpira, kamor so umeščene papirnate brisače oz. milniki. V spodnji strani omarice se predvidijo zareze za papirnate brisače in milo ter potopljen LED trak. Višina celotnega elementa mora biti usklajena z višino omare oz. vrati v kotlovnico. </t>
    </r>
  </si>
  <si>
    <r>
      <rPr>
        <b/>
        <sz val="10"/>
        <rFont val="Arial CE"/>
      </rPr>
      <t>omarica z ogledalom:</t>
    </r>
    <r>
      <rPr>
        <sz val="10"/>
        <rFont val="Arial CE"/>
      </rPr>
      <t xml:space="preserve">
nad pult je umeščena omarica globine 15 cm, narejena iz troslojnih masivnih brezovih plošč, debelina 10 mm, na katero je pritrjeno ogledalo. Omarica (skupaj z ogledalom) se na 1 mestu odpira, kamor so umeščene papirnate brisače in milnik. V spodnji strani omarice se predvidijo zareze za papirnate brisače in milo ter potopljen LED trak. Omarica je narejena po enakem sistemu kot tista v sanitarijah v pritličju. V vseh sanitarijah je izbrana tudi tipska oprema.</t>
    </r>
  </si>
  <si>
    <t>508x83 cm</t>
  </si>
  <si>
    <t>111x95 cm</t>
  </si>
  <si>
    <t>DS.1</t>
  </si>
  <si>
    <r>
      <t xml:space="preserve">milnik </t>
    </r>
    <r>
      <rPr>
        <sz val="10"/>
        <rFont val="Arial"/>
        <family val="2"/>
      </rPr>
      <t>v sanitarijah P.5 in N.3</t>
    </r>
  </si>
  <si>
    <t>max dim. Šxvxg: 200x300x120 mm</t>
  </si>
  <si>
    <r>
      <t xml:space="preserve">obešalnik za plašče </t>
    </r>
    <r>
      <rPr>
        <sz val="10"/>
        <color indexed="8"/>
        <rFont val="Arial"/>
        <family val="2"/>
      </rPr>
      <t>v vsaki etaži 1:</t>
    </r>
  </si>
  <si>
    <t>D.5</t>
  </si>
  <si>
    <t>D.6</t>
  </si>
  <si>
    <r>
      <rPr>
        <b/>
        <sz val="10"/>
        <rFont val="Arial"/>
        <family val="2"/>
      </rPr>
      <t>obešalniki</t>
    </r>
    <r>
      <rPr>
        <sz val="10"/>
        <rFont val="Arial"/>
        <family val="2"/>
      </rPr>
      <t xml:space="preserve"> v omari pri dvižni ploščadi:</t>
    </r>
  </si>
  <si>
    <t>OP.8</t>
  </si>
  <si>
    <t>OMARA IN OBLOGA PREZRAČEVALNE NAPRAVE</t>
  </si>
  <si>
    <r>
      <t xml:space="preserve">Izdelava, dobava in montaže omare in obloge okoli prezračevalne naprave v </t>
    </r>
    <r>
      <rPr>
        <b/>
        <sz val="10"/>
        <rFont val="Arial CE"/>
      </rPr>
      <t>nadstropju (N.4)</t>
    </r>
    <r>
      <rPr>
        <sz val="10"/>
        <rFont val="Arial CE"/>
      </rPr>
      <t xml:space="preserve">:
</t>
    </r>
    <r>
      <rPr>
        <i/>
        <sz val="10"/>
        <rFont val="Arial CE"/>
      </rPr>
      <t xml:space="preserve">kompletno s potrebnmi podkonstrukcijami, finalnimi obdelavami, zaključki, skupaj z vsem veznim in pritrdilnim materialom
</t>
    </r>
    <r>
      <rPr>
        <sz val="10"/>
        <rFont val="Arial CE"/>
      </rPr>
      <t xml:space="preserve">
- podprta s 4 cm nogami iz polnih stranic,
- omara oz. oblga v celoti narejena iz troslojnih masivnih brezovih plošč 20 mm, 
- 3 krila z odpiranjem na dotik/pritisk (z magnetnim stikom) spodaj in zgoraj.
</t>
    </r>
    <r>
      <rPr>
        <i/>
        <sz val="10"/>
        <rFont val="Arial CE"/>
      </rPr>
      <t>Izmere in detajle je nujno potrebno prilagoditi stanju v prostoru.</t>
    </r>
  </si>
  <si>
    <r>
      <t xml:space="preserve">obešalni drog </t>
    </r>
    <r>
      <rPr>
        <sz val="10"/>
        <rFont val="Arial"/>
        <family val="2"/>
      </rPr>
      <t>v omari pri dvižni ploščadi:</t>
    </r>
  </si>
  <si>
    <t>59x240 (260) cm
celoten element</t>
  </si>
  <si>
    <t>d.</t>
  </si>
  <si>
    <t>e.</t>
  </si>
  <si>
    <t>glej načrt 2.14!</t>
  </si>
  <si>
    <t>OSTALO</t>
  </si>
  <si>
    <t>X.1</t>
  </si>
  <si>
    <t>absorbcijska tkanina</t>
  </si>
  <si>
    <t>tm</t>
  </si>
  <si>
    <t>X.2</t>
  </si>
  <si>
    <t>vodilo za absorbcijsko tkanino</t>
  </si>
  <si>
    <t>X.3</t>
  </si>
  <si>
    <t>sponke za vpetje absorbcijske tkanine</t>
  </si>
  <si>
    <t>K.1</t>
  </si>
  <si>
    <t>klop pod nadstrešnico</t>
  </si>
  <si>
    <t>12.6.2025</t>
  </si>
  <si>
    <t>Popis je veljaven le v kombinaciji z vsemi grafičnimi prilogami, tehničnim poročilom in ostalimi sestavinami projekta. Projektna dokumentacija v celoti je sestavni del tega popisa.</t>
  </si>
  <si>
    <t>V popis so vnešeni le osnovni podatki o sestavnih delih opreme.</t>
  </si>
  <si>
    <r>
      <t>Ponudba, ki se sklicuje zgolj na tekstualni del popisa, ni veljavna oziroma je smatrana kot pomanjkljiva.</t>
    </r>
    <r>
      <rPr>
        <sz val="10"/>
        <rFont val="Arial"/>
        <family val="2"/>
        <charset val="238"/>
      </rPr>
      <t xml:space="preserve"> </t>
    </r>
  </si>
  <si>
    <t>Z oddajo ponudbe vsak ponudnik izjavlja, da je skrbno preučil vse sestavne dele projekta in da je v skupno vrednost vključil vsa dodatna, nepredvidena in presežna dela ter material, ki zagotavljajo popolno, zaključeno in celostno izvedbo opreme kot tudi vsa dela, ki niso neposredno opisana ali našteta v tekstualnem delu popisa, a so kljub temu razvidna iz grafičnih prilog in ostalih prej naštetih sestavnih delov projekta.</t>
  </si>
  <si>
    <t>Za vse nejasnosti mora ponudnik v razpisnem roku, ki je namenjen postavljanju vprašanj, pisno kontaktirati investitorja. Kontaktiranje ali postavljanje vprašanj neposredno odgovornemu vodji projekta ali projektantskim organizacijam, ki so sodelovale pri izdelavi projekta, NI DOVOLJENO.</t>
  </si>
  <si>
    <t>Vsako samovoljno dopolnjevanje ali spreminjanje projektne dokumentacije s strani izvajalca ali drugega subjekta vpletenega v gradnjo predmetne opreme, brez pristanka avtorjev, pomeni kršenje avtorskih pravic in bo sankcionirano skladno z določbami Zakona o avtorskih in sorodnih pravicah.</t>
  </si>
  <si>
    <t>Enotna cena mora zajeti izdelavo vseh potrebnih detajlov in dopolnih del, katera je potrebno izvesti za izdelavo posameznih elementov, tudi če potrebni detajli in zaključki niso podrobno navedeni in opisani v popisu del, in so ta dopolnila nujna za pravilno funkcioniranje posameznih elementov opreme.</t>
  </si>
  <si>
    <t>dim. 15,3 x 23 cm, višine 31 cm, kapaciteta 8 l, barva temno siva
kot npr. eins2vier/eins2fünf NINKA
opomba: v kolikor se na licu mesta ugotovi, da bo globina pulta (in posledično boksa) manjša, se izbere drugačen tip koša</t>
  </si>
  <si>
    <r>
      <t xml:space="preserve">kljukici za obešanje </t>
    </r>
    <r>
      <rPr>
        <sz val="10"/>
        <rFont val="Arial"/>
        <family val="2"/>
      </rPr>
      <t>v sanitarijah  P.5 in N.3</t>
    </r>
  </si>
  <si>
    <r>
      <t xml:space="preserve">absorbcijska tkanina za prekrivanje steklenih površin v nadstropju v času dogodkov, material 100% poliester FB, razred negorljivosti NFPA 701, EN 13501-1 B-s1, d0, teža 149 g/m2, 
kot npr. Gerriets Absorber Light, v barvi po izboru projektanta
</t>
    </r>
    <r>
      <rPr>
        <i/>
        <sz val="10"/>
        <color indexed="8"/>
        <rFont val="Arial"/>
        <family val="2"/>
      </rPr>
      <t>kompletno s potrebnmi podkonstrukcijami, finalnimi obdelavami, zaključki, skupaj z vsem veznim in pritrdilnim materialom</t>
    </r>
    <r>
      <rPr>
        <sz val="10"/>
        <color indexed="8"/>
        <rFont val="Arial"/>
        <family val="2"/>
      </rPr>
      <t xml:space="preserve">
v barvi po izboru projektanta</t>
    </r>
  </si>
  <si>
    <r>
      <t xml:space="preserve">vodilo za vpetje absorbcijske tkanine v nadstropju v času dogodkov, v obliki črke I, teža 0,49 kg/tm, material aluminij EN AW-6060 T66, integrirana linija za pritrjevanje sponk 
kot npr. Gerriets G-Track straight
</t>
    </r>
    <r>
      <rPr>
        <i/>
        <sz val="10"/>
        <color indexed="8"/>
        <rFont val="Arial"/>
        <family val="2"/>
      </rPr>
      <t>kompletno s potrebnmi podkonstrukcijami, finalnimi obdelavami, zaključki, skupaj z vsem veznim in pritrdilnim materialom</t>
    </r>
    <r>
      <rPr>
        <sz val="10"/>
        <color indexed="8"/>
        <rFont val="Arial"/>
        <family val="2"/>
      </rPr>
      <t xml:space="preserve">
v barvi po izboru projektanta</t>
    </r>
  </si>
  <si>
    <t>dim. 21x39 cm, višine 50 cm, kapaciteta 19 l, teža 11,9 kg, material prašno barvan karbon, notranji koš iz reciklirane plastike s kovinskim ročajem, v barvi po izboru projektanta
kot npr. Enkel bin medium, proizvajalec ferm LIVING</t>
  </si>
  <si>
    <t>trikotne oblike, 33/30 cm, višine 30 cm, s 6 odprtinami za dežnike, material termoplastični polimer, v barvi po izboru projektanta
kot npr. Poppins, proizvajalec Magis</t>
  </si>
  <si>
    <t>nastavljive dolžine oz. 100 cm, v barvi po izboru projektanta, 
kot npr. IKEA KOMPLEMENT Obešalni drog</t>
  </si>
  <si>
    <t>klasični obešalniki, les, naravna barva, v kompletu 8 obešalnikov, 
kot npr. BUMERANG Obešalnik</t>
  </si>
  <si>
    <t>ŠxVxG: 230 x 560 x 412 mm,
kot npr. NINKA eins2vier/eins2fünf, 42 l, temno siv</t>
  </si>
  <si>
    <t>s stopalko, premer 18 cm, višina 27 cm, kapaciteta 5 l, material nerjaveče jeklo, inox, notranja posoda plastična, z ročajem za lažje prenašanje in dvigovanje
kot npr. IKEA SNÖRPA</t>
  </si>
  <si>
    <t>material nerjaveče jeklo, inox, 2kom v kompletu
kot npr. IKEA BROGRUND</t>
  </si>
  <si>
    <r>
      <t xml:space="preserve">dim. 50x45 cm, skupne višine 77 cm, globina sedeža 37 cm, višina sedeža 45,5 cm, material kromirano jeklo, noge so povezane v enovito, stabilno podnožje v obliki črke X, sedišče in hrbet prašno barvano jeklo, iz tanke mrežaste teksture, nalagalni
kot npr. </t>
    </r>
    <r>
      <rPr>
        <sz val="10"/>
        <rFont val="Arial"/>
        <family val="2"/>
      </rPr>
      <t>HAY, X-Line chair</t>
    </r>
  </si>
  <si>
    <t>barva: olive (RAL 6003) oz. po dogovoru s projektantom</t>
  </si>
  <si>
    <t>barva: zelena (RAL 6003) oz. po dogovoru s projektantom</t>
  </si>
  <si>
    <t>barva: tikovina, zelena (RAL 6003)</t>
  </si>
  <si>
    <t>dim. 47 x 56 cm, višine 80 cm, globina sedišča 41 cm, višina sedišča 45 cm, material pocinkano jeklo, osnovna konstrukcija iz enostavnih okroglih cevi, vmes ploščati trakovi jekla, s premazom za zunaj, nalagalni
kot npr. HAY, Palissade chair</t>
  </si>
  <si>
    <t>dimenzije 49,5 x 50,5 cm, višine 161,5 cm, teža 7,5 kg, iz treh prepletenih jeklenih palic v obliki vozla, material prašno barvano jeklo, v barvi po izboru projektanta
kot npr. Knit, proizvajalec HAY</t>
  </si>
  <si>
    <t>sponke za vpetje absorbcijske tkanine, material visokozmogljiv polimer iz steklenih vlaken, plastična kolesa s krogličnimi valji za zmanjšano trenje in dolgo vzdržljivost 
kot npr. Gerriets G-Track 2-Wheel Curtain Runner
v barvi po izboru projektanta</t>
  </si>
  <si>
    <t>visok valj, dimenzije fi 380 x višina 65 cm, material termoplastični polimer, zgoraj premična okrogla odlagalna površina z nizkim robom in predalom pod njo, pod njim še en predal, ki se odpira na drsni sistem, v barvi misty blue (ali RAL 6003) oz. po dogovoru s projektantom
kot npr. HAY, Facet cabinet, high</t>
  </si>
  <si>
    <t>dim. 56 x 56 cm, višina sedišča 38-51 cm, na 5 koleščkih, sedalna površina in naslonjalo ločena, brez naslonjal za roke, material naravni hrast, konstrukcija stola kombinacija kovine in plastike 
kot npr. pisarniški stol Kevi 2533 (tip sedež+hrbtišče), proizvajalec Montana</t>
  </si>
  <si>
    <t>na 5 koleščkih, dim. 63,4/80 cm, širina sedeža 49 cm, globina sedeža 43,5 cm, nastavljiva višina sedeža 39-51 cm, skupna višina stola 88-100 cm, elegantne oblike, sedišče in hrbet v enotnem kosu, z naslonjali za roke v isti barvi kot podnožje, material konstrukcije poliamid, material tkanine TrioKnit, sedišče in in hrbet v svetlo sivi barvi oz. po dogovoru s projektantom, podnožje kombinacija kovine in plastike, plastika v svetlo sivi barvi oz. po dogovoru s projektantom
kot npr. Physix, proizvajalec Vitra</t>
  </si>
  <si>
    <t>220x90 cm, višina 73 cm, konstrukcija prašno barvano jeklo, enoten pas konstrukcije, višine 5 cm, na štirih okroglih tankih nogicah (premer 30 mm) v vsakem vogalu klopi, material ploskve iz desk v prečni smeri iz tikovine, v debelini 15 mm
kot npr. &amp;Tradition, Ville AV26 table</t>
  </si>
  <si>
    <t>dim. 180x40 cm, višina 46 cm, konstrukcija klopi prašno barvano jeklo, enoten pas konstrukcije, višine 5 cm, na štirih okroglih tankih nogicah (premer 30 mm) v vsakem vogalu klopi, material sedišča iz desk v prečni smeri iz tikovine, v debelini 15 mm
kot npr. &amp;Tradition, Ville AV28 bench</t>
  </si>
  <si>
    <r>
      <rPr>
        <b/>
        <sz val="10"/>
        <rFont val="Arial CE"/>
      </rPr>
      <t>ogledalo</t>
    </r>
    <r>
      <rPr>
        <sz val="10"/>
        <rFont val="Arial CE"/>
      </rPr>
      <t>,
- vse štiri stranice morajo biti brušene in polirane.
- točkovna obešala za ogledalo
- zgornji rob ogledala se poravna z vrhom shrambne omare in z višino vrat v kotlovnico!</t>
    </r>
  </si>
  <si>
    <t>508x82x15 cm</t>
  </si>
  <si>
    <t>155x94x15 cm</t>
  </si>
  <si>
    <r>
      <rPr>
        <b/>
        <sz val="10"/>
        <rFont val="Arial CE"/>
      </rPr>
      <t>ogledalo</t>
    </r>
    <r>
      <rPr>
        <sz val="10"/>
        <rFont val="Arial CE"/>
      </rPr>
      <t xml:space="preserve">,
- vse štiri stranice morajo biti brušene in polirane
- točkovna obešala za ogledalo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</si>
</sst>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quot;$&quot;#,##0.00_);[Red]\(&quot;$&quot;#,##0.00\)"/>
    <numFmt numFmtId="165" formatCode="_(&quot;$&quot;* #,##0_);_(&quot;$&quot;* \(#,##0\);_(&quot;$&quot;* &quot;-&quot;_);_(@_)"/>
    <numFmt numFmtId="166" formatCode="_(&quot;$&quot;* #,##0.00_);_(&quot;$&quot;* \(#,##0.00\);_(&quot;$&quot;* &quot;-&quot;??_);_(@_)"/>
    <numFmt numFmtId="167" formatCode="#,##0.00\ &quot;SIT&quot;;\-#,##0.00\ &quot;SIT&quot;"/>
    <numFmt numFmtId="168" formatCode="#,##0.00\ [$€-40B]"/>
    <numFmt numFmtId="169" formatCode="#,##0.00&quot; SIT &quot;;\-#,##0.00&quot; SIT &quot;;&quot; -&quot;#&quot; SIT &quot;;@\ "/>
    <numFmt numFmtId="170" formatCode="\$#,##0.00\ ;[Red]&quot;($&quot;#,##0.00\)"/>
    <numFmt numFmtId="171" formatCode="&quot;SIT&quot;#,##0\ ;&quot;(SIT&quot;#,##0\)"/>
    <numFmt numFmtId="172" formatCode="mmmm\ d&quot;, &quot;yyyy"/>
    <numFmt numFmtId="173" formatCode="#,##0.00&quot;       &quot;;\-#,##0.00&quot;       &quot;;&quot; -&quot;#&quot;       &quot;;@\ "/>
  </numFmts>
  <fonts count="69">
    <font>
      <sz val="10"/>
      <name val="Arial CE"/>
      <charset val="238"/>
    </font>
    <font>
      <sz val="11"/>
      <color indexed="8"/>
      <name val="Calibri"/>
      <family val="2"/>
      <charset val="238"/>
    </font>
    <font>
      <sz val="11"/>
      <color indexed="8"/>
      <name val="Calibri"/>
      <family val="2"/>
      <charset val="238"/>
    </font>
    <font>
      <sz val="10"/>
      <name val="Arial CE"/>
      <charset val="238"/>
    </font>
    <font>
      <sz val="8"/>
      <name val="Arial CE"/>
      <charset val="238"/>
    </font>
    <font>
      <sz val="10"/>
      <name val="Arial"/>
      <family val="2"/>
    </font>
    <font>
      <b/>
      <sz val="10"/>
      <name val="Arial CE"/>
      <family val="2"/>
      <charset val="238"/>
    </font>
    <font>
      <sz val="10"/>
      <name val="Arial CE"/>
      <family val="2"/>
      <charset val="238"/>
    </font>
    <font>
      <b/>
      <sz val="11"/>
      <name val="Arial CE"/>
      <family val="2"/>
      <charset val="238"/>
    </font>
    <font>
      <b/>
      <sz val="10"/>
      <name val="Arial CE"/>
      <charset val="238"/>
    </font>
    <font>
      <b/>
      <sz val="10"/>
      <name val="Arial"/>
      <family val="2"/>
    </font>
    <font>
      <sz val="10"/>
      <name val="Arial"/>
      <family val="2"/>
      <charset val="238"/>
    </font>
    <font>
      <b/>
      <sz val="10"/>
      <name val="Arial"/>
      <family val="2"/>
      <charset val="238"/>
    </font>
    <font>
      <b/>
      <u/>
      <sz val="10"/>
      <name val="Arial CE"/>
      <charset val="238"/>
    </font>
    <font>
      <u/>
      <sz val="10"/>
      <name val="Arial CE"/>
      <family val="2"/>
      <charset val="238"/>
    </font>
    <font>
      <sz val="5"/>
      <name val="Courier New CE"/>
      <family val="3"/>
      <charset val="238"/>
    </font>
    <font>
      <sz val="11"/>
      <color indexed="8"/>
      <name val="Calibri"/>
      <family val="2"/>
      <charset val="238"/>
    </font>
    <font>
      <b/>
      <sz val="18"/>
      <color indexed="56"/>
      <name val="Cambria"/>
      <family val="2"/>
      <charset val="238"/>
    </font>
    <font>
      <sz val="11"/>
      <color indexed="60"/>
      <name val="Calibri"/>
      <family val="2"/>
      <charset val="238"/>
    </font>
    <font>
      <sz val="11"/>
      <color indexed="20"/>
      <name val="Calibri"/>
      <family val="2"/>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11"/>
      <name val="Arial CE"/>
      <family val="2"/>
      <charset val="238"/>
    </font>
    <font>
      <b/>
      <u/>
      <sz val="10"/>
      <name val="Arial CE"/>
      <family val="2"/>
      <charset val="238"/>
    </font>
    <font>
      <u/>
      <sz val="10"/>
      <color indexed="12"/>
      <name val="MS Sans Serif"/>
      <family val="2"/>
      <charset val="238"/>
    </font>
    <font>
      <sz val="10"/>
      <name val="Times New Roman CE"/>
      <family val="1"/>
      <charset val="238"/>
    </font>
    <font>
      <sz val="10"/>
      <name val="MS Sans Serif"/>
      <family val="2"/>
      <charset val="238"/>
    </font>
    <font>
      <sz val="12"/>
      <name val="Arial CE"/>
      <family val="2"/>
      <charset val="238"/>
    </font>
    <font>
      <b/>
      <sz val="12"/>
      <name val="Arial CE"/>
      <charset val="238"/>
    </font>
    <font>
      <sz val="10"/>
      <name val="Arial"/>
      <family val="2"/>
      <charset val="238"/>
    </font>
    <font>
      <b/>
      <sz val="10"/>
      <name val="BankGothic Lt BT"/>
      <family val="2"/>
    </font>
    <font>
      <b/>
      <sz val="12"/>
      <name val="Arial CE"/>
      <family val="2"/>
      <charset val="238"/>
    </font>
    <font>
      <b/>
      <sz val="11"/>
      <name val="Arial CE"/>
      <charset val="238"/>
    </font>
    <font>
      <b/>
      <sz val="14"/>
      <name val="Arial CE"/>
      <charset val="238"/>
    </font>
    <font>
      <b/>
      <sz val="16"/>
      <name val="Arial CE"/>
      <family val="2"/>
      <charset val="238"/>
    </font>
    <font>
      <sz val="12"/>
      <name val="Arial"/>
      <family val="2"/>
      <charset val="238"/>
    </font>
    <font>
      <b/>
      <sz val="12"/>
      <name val="Arial"/>
      <family val="2"/>
      <charset val="238"/>
    </font>
    <font>
      <sz val="10"/>
      <name val="Calibri"/>
      <family val="2"/>
      <charset val="238"/>
    </font>
    <font>
      <b/>
      <sz val="10"/>
      <name val="BankGothic Lt BT"/>
      <family val="2"/>
      <charset val="238"/>
    </font>
    <font>
      <sz val="10"/>
      <name val="Arial"/>
      <family val="2"/>
      <charset val="1"/>
    </font>
    <font>
      <b/>
      <sz val="16"/>
      <name val="Arial"/>
      <family val="2"/>
      <charset val="238"/>
    </font>
    <font>
      <sz val="14"/>
      <name val="Arial"/>
      <family val="2"/>
      <charset val="238"/>
    </font>
    <font>
      <b/>
      <sz val="14"/>
      <name val="Arial CE"/>
      <charset val="1"/>
    </font>
    <font>
      <b/>
      <sz val="10"/>
      <name val="Arial CE"/>
      <charset val="1"/>
    </font>
    <font>
      <sz val="10"/>
      <name val="Arial CE"/>
    </font>
    <font>
      <b/>
      <sz val="11"/>
      <name val="Arial CE"/>
    </font>
    <font>
      <b/>
      <sz val="10"/>
      <name val="Arial CE"/>
    </font>
    <font>
      <sz val="10"/>
      <name val="Arial CE"/>
      <charset val="1"/>
    </font>
    <font>
      <sz val="10"/>
      <color indexed="8"/>
      <name val="Arial"/>
      <family val="2"/>
      <charset val="238"/>
    </font>
    <font>
      <sz val="10"/>
      <color indexed="8"/>
      <name val="Arial"/>
      <family val="2"/>
    </font>
    <font>
      <b/>
      <sz val="10"/>
      <color indexed="8"/>
      <name val="Arial"/>
      <family val="2"/>
    </font>
    <font>
      <u/>
      <sz val="10"/>
      <color indexed="8"/>
      <name val="Arial"/>
      <family val="2"/>
    </font>
    <font>
      <b/>
      <sz val="8"/>
      <name val="BankGothic Lt BT"/>
      <family val="2"/>
    </font>
    <font>
      <b/>
      <sz val="9"/>
      <name val="BankGothic Lt BT"/>
      <family val="2"/>
    </font>
    <font>
      <b/>
      <sz val="12"/>
      <name val="Arial CE"/>
    </font>
    <font>
      <i/>
      <sz val="10"/>
      <name val="Arial CE"/>
    </font>
    <font>
      <i/>
      <sz val="10"/>
      <color indexed="8"/>
      <name val="Arial"/>
      <family val="2"/>
    </font>
    <font>
      <sz val="11"/>
      <color theme="1"/>
      <name val="Calibri"/>
      <family val="2"/>
      <charset val="238"/>
      <scheme val="minor"/>
    </font>
    <font>
      <sz val="10"/>
      <color theme="1"/>
      <name val="Arial"/>
      <family val="2"/>
    </font>
    <font>
      <b/>
      <sz val="10"/>
      <color theme="1"/>
      <name val="Arial"/>
      <family val="2"/>
    </font>
    <font>
      <sz val="10"/>
      <color rgb="FF000000"/>
      <name val="Arial"/>
      <family val="2"/>
    </font>
    <font>
      <sz val="10"/>
      <color rgb="FF00B050"/>
      <name val="Arial"/>
      <family val="2"/>
      <charset val="238"/>
    </font>
    <font>
      <b/>
      <sz val="10"/>
      <color rgb="FF000000"/>
      <name val="Arial"/>
      <family val="2"/>
    </font>
    <font>
      <sz val="10"/>
      <color theme="1"/>
      <name val="Arial"/>
      <family val="2"/>
      <charset val="238"/>
    </font>
    <font>
      <b/>
      <sz val="10"/>
      <color rgb="FF000000"/>
      <name val="Arial"/>
      <family val="2"/>
      <charset val="238"/>
    </font>
    <font>
      <sz val="11"/>
      <color rgb="FF9C0006"/>
      <name val="Calibri"/>
      <family val="2"/>
      <scheme val="minor"/>
    </font>
  </fonts>
  <fills count="6">
    <fill>
      <patternFill patternType="none"/>
    </fill>
    <fill>
      <patternFill patternType="gray125"/>
    </fill>
    <fill>
      <patternFill patternType="solid">
        <fgColor indexed="45"/>
      </patternFill>
    </fill>
    <fill>
      <patternFill patternType="solid">
        <fgColor indexed="43"/>
      </patternFill>
    </fill>
    <fill>
      <patternFill patternType="solid">
        <fgColor indexed="22"/>
        <bgColor indexed="64"/>
      </patternFill>
    </fill>
    <fill>
      <patternFill patternType="solid">
        <fgColor rgb="FFFFC7CE"/>
      </patternFill>
    </fill>
  </fills>
  <borders count="7">
    <border>
      <left/>
      <right/>
      <top/>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s>
  <cellStyleXfs count="158">
    <xf numFmtId="0" fontId="0" fillId="0" borderId="0"/>
    <xf numFmtId="40" fontId="7" fillId="0" borderId="0" applyFill="0" applyBorder="0" applyAlignment="0" applyProtection="0"/>
    <xf numFmtId="40" fontId="7" fillId="0" borderId="0" applyFill="0" applyBorder="0" applyAlignment="0" applyProtection="0"/>
    <xf numFmtId="37" fontId="11"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9" fontId="7" fillId="0" borderId="0" applyFill="0" applyBorder="0" applyAlignment="0" applyProtection="0"/>
    <xf numFmtId="170" fontId="7" fillId="0" borderId="0" applyFill="0" applyBorder="0" applyAlignment="0" applyProtection="0"/>
    <xf numFmtId="171" fontId="11" fillId="0" borderId="0" applyFill="0" applyBorder="0" applyAlignment="0" applyProtection="0"/>
    <xf numFmtId="172" fontId="11" fillId="0" borderId="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0" fontId="20" fillId="0" borderId="1" applyAlignment="0"/>
    <xf numFmtId="0" fontId="21" fillId="0" borderId="1" applyAlignment="0"/>
    <xf numFmtId="0" fontId="21" fillId="0" borderId="1">
      <alignment vertical="top" wrapText="1"/>
    </xf>
    <xf numFmtId="0" fontId="42" fillId="0" borderId="0"/>
    <xf numFmtId="2" fontId="11" fillId="0" borderId="0" applyFill="0" applyBorder="0" applyAlignment="0" applyProtection="0"/>
    <xf numFmtId="0" fontId="22" fillId="0" borderId="0" applyNumberFormat="0" applyFill="0" applyBorder="0" applyAlignment="0" applyProtection="0">
      <alignment vertical="top"/>
      <protection locked="0"/>
    </xf>
    <xf numFmtId="0" fontId="27" fillId="0" borderId="0" applyNumberFormat="0" applyFill="0" applyBorder="0" applyAlignment="0" applyProtection="0"/>
    <xf numFmtId="0" fontId="27" fillId="0" borderId="0" applyNumberFormat="0" applyFill="0" applyBorder="0" applyAlignment="0" applyProtection="0"/>
    <xf numFmtId="0" fontId="40" fillId="0" borderId="0" applyNumberFormat="0" applyFill="0" applyBorder="0" applyAlignment="0" applyProtection="0">
      <alignment vertical="top" wrapText="1"/>
    </xf>
    <xf numFmtId="0" fontId="17" fillId="0" borderId="0" applyNumberFormat="0" applyFill="0" applyBorder="0" applyAlignment="0" applyProtection="0"/>
    <xf numFmtId="0" fontId="3" fillId="0" borderId="0"/>
    <xf numFmtId="0" fontId="11" fillId="0" borderId="0"/>
    <xf numFmtId="0" fontId="11" fillId="0" borderId="0"/>
    <xf numFmtId="0" fontId="7" fillId="0" borderId="0"/>
    <xf numFmtId="0" fontId="7" fillId="0" borderId="0"/>
    <xf numFmtId="0" fontId="3" fillId="0" borderId="0"/>
    <xf numFmtId="0" fontId="60" fillId="0" borderId="0"/>
    <xf numFmtId="0" fontId="2" fillId="0" borderId="0"/>
    <xf numFmtId="0" fontId="1" fillId="0" borderId="0"/>
    <xf numFmtId="0" fontId="2" fillId="0" borderId="0"/>
    <xf numFmtId="0" fontId="1" fillId="0" borderId="0"/>
    <xf numFmtId="0" fontId="2" fillId="0" borderId="0"/>
    <xf numFmtId="0" fontId="7" fillId="0" borderId="0"/>
    <xf numFmtId="0" fontId="1" fillId="0" borderId="0"/>
    <xf numFmtId="0" fontId="60" fillId="0" borderId="0"/>
    <xf numFmtId="0" fontId="7"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11" fillId="0" borderId="0"/>
    <xf numFmtId="0" fontId="11" fillId="0" borderId="0"/>
    <xf numFmtId="0" fontId="23" fillId="0" borderId="0">
      <alignment vertical="top"/>
    </xf>
    <xf numFmtId="0" fontId="2" fillId="0" borderId="0"/>
    <xf numFmtId="0" fontId="1" fillId="0" borderId="0"/>
    <xf numFmtId="0" fontId="7" fillId="0" borderId="0"/>
    <xf numFmtId="0" fontId="28" fillId="0" borderId="0"/>
    <xf numFmtId="0" fontId="11" fillId="0" borderId="0"/>
    <xf numFmtId="0" fontId="23" fillId="0" borderId="0"/>
    <xf numFmtId="0" fontId="11" fillId="0" borderId="0"/>
    <xf numFmtId="0" fontId="16" fillId="0" borderId="0"/>
    <xf numFmtId="0" fontId="1" fillId="0" borderId="0"/>
    <xf numFmtId="0" fontId="3" fillId="0" borderId="0"/>
    <xf numFmtId="0" fontId="7" fillId="0" borderId="0"/>
    <xf numFmtId="0" fontId="5" fillId="0" borderId="0">
      <alignment vertical="center"/>
    </xf>
    <xf numFmtId="0" fontId="11" fillId="0" borderId="0"/>
    <xf numFmtId="0" fontId="32" fillId="0" borderId="0"/>
    <xf numFmtId="0" fontId="11" fillId="0" borderId="0"/>
    <xf numFmtId="0" fontId="7" fillId="0" borderId="0"/>
    <xf numFmtId="0" fontId="1" fillId="0" borderId="0"/>
    <xf numFmtId="0" fontId="2" fillId="0" borderId="0"/>
    <xf numFmtId="0" fontId="1" fillId="0" borderId="0"/>
    <xf numFmtId="0" fontId="1" fillId="0" borderId="0"/>
    <xf numFmtId="2" fontId="3" fillId="0" borderId="0"/>
    <xf numFmtId="0" fontId="2" fillId="0" borderId="0"/>
    <xf numFmtId="0" fontId="1" fillId="0" borderId="0"/>
    <xf numFmtId="0" fontId="2" fillId="0" borderId="0"/>
    <xf numFmtId="0" fontId="1" fillId="0" borderId="0"/>
    <xf numFmtId="0" fontId="11" fillId="0" borderId="0"/>
    <xf numFmtId="0" fontId="7" fillId="0" borderId="0"/>
    <xf numFmtId="0" fontId="7" fillId="0" borderId="0"/>
    <xf numFmtId="0" fontId="2" fillId="0" borderId="0"/>
    <xf numFmtId="0" fontId="1" fillId="0" borderId="0"/>
    <xf numFmtId="0" fontId="2" fillId="0" borderId="0"/>
    <xf numFmtId="0" fontId="1" fillId="0" borderId="0"/>
    <xf numFmtId="0" fontId="3" fillId="0" borderId="0"/>
    <xf numFmtId="0" fontId="3" fillId="0" borderId="0"/>
    <xf numFmtId="0" fontId="5" fillId="0" borderId="0"/>
    <xf numFmtId="0" fontId="11" fillId="0" borderId="0"/>
    <xf numFmtId="0" fontId="18" fillId="3" borderId="0" applyNumberFormat="0" applyBorder="0" applyAlignment="0" applyProtection="0"/>
    <xf numFmtId="0" fontId="2" fillId="0" borderId="0"/>
    <xf numFmtId="0" fontId="1" fillId="0" borderId="0"/>
    <xf numFmtId="0" fontId="29" fillId="0" borderId="0">
      <alignment vertical="top"/>
    </xf>
    <xf numFmtId="0" fontId="28" fillId="0" borderId="0"/>
    <xf numFmtId="0" fontId="11" fillId="0" borderId="0"/>
    <xf numFmtId="0" fontId="7" fillId="0" borderId="0"/>
    <xf numFmtId="0" fontId="7" fillId="0" borderId="0"/>
    <xf numFmtId="2" fontId="3" fillId="0" borderId="0"/>
    <xf numFmtId="0" fontId="7" fillId="0" borderId="0"/>
    <xf numFmtId="0" fontId="7" fillId="0" borderId="0"/>
    <xf numFmtId="0" fontId="60" fillId="0" borderId="0"/>
    <xf numFmtId="0" fontId="2" fillId="0" borderId="0"/>
    <xf numFmtId="0" fontId="1" fillId="0" borderId="0"/>
    <xf numFmtId="0" fontId="2" fillId="0" borderId="0"/>
    <xf numFmtId="0" fontId="1" fillId="0" borderId="0"/>
    <xf numFmtId="0" fontId="60" fillId="0" borderId="0"/>
    <xf numFmtId="0" fontId="2" fillId="0" borderId="0"/>
    <xf numFmtId="0" fontId="1" fillId="0" borderId="0"/>
    <xf numFmtId="0" fontId="60" fillId="0" borderId="0"/>
    <xf numFmtId="0" fontId="60" fillId="0" borderId="0"/>
    <xf numFmtId="0" fontId="60" fillId="0" borderId="0"/>
    <xf numFmtId="0" fontId="60" fillId="0" borderId="0"/>
    <xf numFmtId="0" fontId="2" fillId="0" borderId="0"/>
    <xf numFmtId="0" fontId="1" fillId="0" borderId="0"/>
    <xf numFmtId="0" fontId="2" fillId="0" borderId="0"/>
    <xf numFmtId="0" fontId="1" fillId="0" borderId="0"/>
    <xf numFmtId="0" fontId="30" fillId="0" borderId="0">
      <alignment wrapText="1"/>
    </xf>
    <xf numFmtId="0" fontId="29" fillId="0" borderId="0">
      <alignment vertical="top"/>
    </xf>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7" fillId="0" borderId="0"/>
    <xf numFmtId="0" fontId="2" fillId="0" borderId="0"/>
    <xf numFmtId="0" fontId="1" fillId="0" borderId="0"/>
    <xf numFmtId="0" fontId="2" fillId="0" borderId="0"/>
    <xf numFmtId="0" fontId="1" fillId="0" borderId="0"/>
    <xf numFmtId="0" fontId="2" fillId="0" borderId="0"/>
    <xf numFmtId="0" fontId="1" fillId="0" borderId="0"/>
    <xf numFmtId="9" fontId="11" fillId="0" borderId="0" applyFill="0" applyBorder="0" applyAlignment="0" applyProtection="0"/>
    <xf numFmtId="4" fontId="15" fillId="0" borderId="0">
      <alignment vertical="top"/>
      <protection hidden="1"/>
    </xf>
    <xf numFmtId="49" fontId="24" fillId="4" borderId="2">
      <alignment horizontal="center" vertical="top" wrapText="1"/>
    </xf>
    <xf numFmtId="0" fontId="19" fillId="2" borderId="0" applyNumberFormat="0" applyBorder="0" applyAlignment="0" applyProtection="0"/>
    <xf numFmtId="0" fontId="7" fillId="0" borderId="0"/>
    <xf numFmtId="164" fontId="23" fillId="0" borderId="0" applyFont="0" applyFill="0" applyBorder="0" applyAlignment="0" applyProtection="0"/>
    <xf numFmtId="40" fontId="23" fillId="0" borderId="0" applyFont="0" applyFill="0" applyBorder="0" applyAlignment="0" applyProtection="0"/>
    <xf numFmtId="173" fontId="11" fillId="0" borderId="0" applyFill="0" applyBorder="0" applyAlignment="0" applyProtection="0"/>
    <xf numFmtId="173" fontId="11" fillId="0" borderId="0" applyFill="0" applyBorder="0" applyAlignment="0" applyProtection="0"/>
    <xf numFmtId="0" fontId="68" fillId="5" borderId="0" applyNumberFormat="0" applyBorder="0" applyAlignment="0" applyProtection="0"/>
  </cellStyleXfs>
  <cellXfs count="199">
    <xf numFmtId="0" fontId="0" fillId="0" borderId="0" xfId="0"/>
    <xf numFmtId="0" fontId="6" fillId="0" borderId="0" xfId="96" quotePrefix="1" applyFont="1" applyAlignment="1">
      <alignment horizontal="left"/>
    </xf>
    <xf numFmtId="0" fontId="6" fillId="0" borderId="0" xfId="96" applyFont="1"/>
    <xf numFmtId="0" fontId="6" fillId="0" borderId="0" xfId="96" applyFont="1" applyAlignment="1">
      <alignment horizontal="right"/>
    </xf>
    <xf numFmtId="0" fontId="7" fillId="0" borderId="0" xfId="96" applyFont="1" applyAlignment="1">
      <alignment horizontal="right"/>
    </xf>
    <xf numFmtId="0" fontId="7" fillId="0" borderId="0" xfId="96" applyFont="1"/>
    <xf numFmtId="0" fontId="7" fillId="0" borderId="0" xfId="96" quotePrefix="1" applyFont="1" applyAlignment="1">
      <alignment horizontal="left"/>
    </xf>
    <xf numFmtId="0" fontId="7" fillId="0" borderId="3" xfId="96" applyFont="1" applyBorder="1" applyAlignment="1">
      <alignment horizontal="right"/>
    </xf>
    <xf numFmtId="0" fontId="6" fillId="0" borderId="0" xfId="96" applyFont="1" applyAlignment="1">
      <alignment horizontal="center"/>
    </xf>
    <xf numFmtId="0" fontId="7" fillId="0" borderId="0" xfId="96" applyFont="1" applyAlignment="1">
      <alignment horizontal="left"/>
    </xf>
    <xf numFmtId="0" fontId="7" fillId="0" borderId="3" xfId="96" applyFont="1" applyBorder="1" applyAlignment="1">
      <alignment horizontal="center" vertical="top"/>
    </xf>
    <xf numFmtId="0" fontId="7" fillId="0" borderId="3" xfId="96" applyFont="1" applyBorder="1" applyAlignment="1">
      <alignment horizontal="justify" vertical="top" wrapText="1"/>
    </xf>
    <xf numFmtId="0" fontId="7" fillId="0" borderId="3" xfId="96" applyFont="1" applyBorder="1" applyAlignment="1">
      <alignment horizontal="justify" vertical="top"/>
    </xf>
    <xf numFmtId="4" fontId="7" fillId="0" borderId="0" xfId="96" applyNumberFormat="1" applyFont="1" applyAlignment="1">
      <alignment horizontal="right"/>
    </xf>
    <xf numFmtId="0" fontId="7" fillId="0" borderId="0" xfId="96" applyFont="1" applyAlignment="1">
      <alignment horizontal="center" vertical="top"/>
    </xf>
    <xf numFmtId="0" fontId="7" fillId="0" borderId="0" xfId="96" applyFont="1" applyAlignment="1">
      <alignment horizontal="justify" vertical="top" wrapText="1"/>
    </xf>
    <xf numFmtId="0" fontId="7" fillId="0" borderId="0" xfId="96" applyFont="1" applyAlignment="1">
      <alignment horizontal="justify" vertical="top"/>
    </xf>
    <xf numFmtId="0" fontId="9" fillId="0" borderId="0" xfId="96" applyFont="1"/>
    <xf numFmtId="0" fontId="9" fillId="0" borderId="0" xfId="96" applyFont="1" applyAlignment="1">
      <alignment horizontal="left"/>
    </xf>
    <xf numFmtId="4" fontId="7" fillId="0" borderId="0" xfId="96" applyNumberFormat="1" applyFont="1"/>
    <xf numFmtId="4" fontId="9" fillId="0" borderId="0" xfId="96" applyNumberFormat="1" applyFont="1" applyAlignment="1">
      <alignment horizontal="right"/>
    </xf>
    <xf numFmtId="4" fontId="6" fillId="0" borderId="0" xfId="96" applyNumberFormat="1" applyFont="1" applyAlignment="1">
      <alignment horizontal="center"/>
    </xf>
    <xf numFmtId="4" fontId="6" fillId="0" borderId="0" xfId="96" applyNumberFormat="1" applyFont="1" applyAlignment="1">
      <alignment horizontal="right"/>
    </xf>
    <xf numFmtId="0" fontId="7" fillId="0" borderId="0" xfId="96" applyFont="1" applyAlignment="1">
      <alignment horizontal="left" vertical="top" wrapText="1"/>
    </xf>
    <xf numFmtId="4" fontId="11" fillId="0" borderId="0" xfId="96" applyNumberFormat="1" applyFont="1" applyAlignment="1">
      <alignment horizontal="right"/>
    </xf>
    <xf numFmtId="0" fontId="11" fillId="0" borderId="0" xfId="96" applyFont="1"/>
    <xf numFmtId="0" fontId="11" fillId="0" borderId="0" xfId="96" applyFont="1" applyAlignment="1">
      <alignment vertical="center"/>
    </xf>
    <xf numFmtId="0" fontId="11" fillId="0" borderId="0" xfId="96" applyFont="1" applyAlignment="1">
      <alignment horizontal="center"/>
    </xf>
    <xf numFmtId="4" fontId="12" fillId="0" borderId="0" xfId="96" applyNumberFormat="1" applyFont="1" applyAlignment="1">
      <alignment horizontal="right"/>
    </xf>
    <xf numFmtId="0" fontId="12" fillId="0" borderId="0" xfId="96" applyFont="1"/>
    <xf numFmtId="0" fontId="11" fillId="0" borderId="0" xfId="0" applyFont="1"/>
    <xf numFmtId="4" fontId="11" fillId="0" borderId="0" xfId="0" applyNumberFormat="1" applyFont="1" applyAlignment="1">
      <alignment horizontal="right"/>
    </xf>
    <xf numFmtId="4" fontId="11" fillId="0" borderId="0" xfId="96" applyNumberFormat="1" applyFont="1"/>
    <xf numFmtId="4" fontId="11" fillId="0" borderId="3" xfId="96" applyNumberFormat="1" applyFont="1" applyBorder="1" applyAlignment="1">
      <alignment horizontal="right"/>
    </xf>
    <xf numFmtId="0" fontId="9" fillId="0" borderId="0" xfId="96" applyFont="1" applyAlignment="1">
      <alignment horizontal="left" vertical="top" wrapText="1"/>
    </xf>
    <xf numFmtId="4" fontId="9" fillId="0" borderId="0" xfId="96" applyNumberFormat="1" applyFont="1"/>
    <xf numFmtId="49" fontId="11" fillId="0" borderId="0" xfId="96" quotePrefix="1" applyNumberFormat="1" applyFont="1" applyAlignment="1">
      <alignment horizontal="left" vertical="top" wrapText="1"/>
    </xf>
    <xf numFmtId="0" fontId="11" fillId="0" borderId="0" xfId="96" applyFont="1" applyAlignment="1">
      <alignment horizontal="left" vertical="top"/>
    </xf>
    <xf numFmtId="0" fontId="11" fillId="0" borderId="3" xfId="96" applyFont="1" applyBorder="1" applyAlignment="1">
      <alignment horizontal="left" vertical="top"/>
    </xf>
    <xf numFmtId="0" fontId="12" fillId="0" borderId="0" xfId="96" applyFont="1" applyAlignment="1">
      <alignment horizontal="left"/>
    </xf>
    <xf numFmtId="0" fontId="11" fillId="0" borderId="0" xfId="96" applyFont="1" applyAlignment="1">
      <alignment horizontal="left"/>
    </xf>
    <xf numFmtId="0" fontId="11" fillId="0" borderId="0" xfId="0" applyFont="1" applyAlignment="1">
      <alignment horizontal="left"/>
    </xf>
    <xf numFmtId="0" fontId="11" fillId="0" borderId="3" xfId="96" applyFont="1" applyBorder="1" applyAlignment="1">
      <alignment horizontal="left"/>
    </xf>
    <xf numFmtId="4" fontId="11" fillId="4" borderId="0" xfId="96" applyNumberFormat="1" applyFont="1" applyFill="1" applyAlignment="1">
      <alignment horizontal="right"/>
    </xf>
    <xf numFmtId="0" fontId="7" fillId="0" borderId="0" xfId="96" applyFont="1" applyAlignment="1">
      <alignment vertical="top"/>
    </xf>
    <xf numFmtId="0" fontId="12" fillId="0" borderId="0" xfId="96" quotePrefix="1" applyFont="1" applyAlignment="1">
      <alignment horizontal="left" vertical="top"/>
    </xf>
    <xf numFmtId="0" fontId="11" fillId="0" borderId="0" xfId="0" applyFont="1" applyAlignment="1">
      <alignment horizontal="left" vertical="top"/>
    </xf>
    <xf numFmtId="168" fontId="7" fillId="0" borderId="0" xfId="96" applyNumberFormat="1" applyFont="1" applyAlignment="1">
      <alignment horizontal="right"/>
    </xf>
    <xf numFmtId="168" fontId="7" fillId="0" borderId="3" xfId="96" applyNumberFormat="1" applyFont="1" applyBorder="1" applyAlignment="1">
      <alignment horizontal="right"/>
    </xf>
    <xf numFmtId="168" fontId="6" fillId="0" borderId="0" xfId="96" applyNumberFormat="1" applyFont="1" applyAlignment="1">
      <alignment horizontal="right"/>
    </xf>
    <xf numFmtId="168" fontId="7" fillId="0" borderId="0" xfId="96" applyNumberFormat="1" applyFont="1" applyAlignment="1">
      <alignment horizontal="right" vertical="center"/>
    </xf>
    <xf numFmtId="0" fontId="9" fillId="0" borderId="0" xfId="96" applyFont="1" applyAlignment="1">
      <alignment vertical="top"/>
    </xf>
    <xf numFmtId="0" fontId="25" fillId="0" borderId="0" xfId="96" applyFont="1"/>
    <xf numFmtId="4" fontId="14" fillId="0" borderId="0" xfId="96" applyNumberFormat="1" applyFont="1" applyAlignment="1">
      <alignment horizontal="right"/>
    </xf>
    <xf numFmtId="0" fontId="26" fillId="0" borderId="3" xfId="96" applyFont="1" applyBorder="1" applyAlignment="1">
      <alignment horizontal="right"/>
    </xf>
    <xf numFmtId="4" fontId="12" fillId="0" borderId="4" xfId="96" applyNumberFormat="1" applyFont="1" applyBorder="1" applyAlignment="1">
      <alignment horizontal="right"/>
    </xf>
    <xf numFmtId="4" fontId="12" fillId="0" borderId="4" xfId="96" applyNumberFormat="1" applyFont="1" applyBorder="1" applyAlignment="1">
      <alignment horizontal="right" vertical="center"/>
    </xf>
    <xf numFmtId="0" fontId="12" fillId="0" borderId="4" xfId="96" applyFont="1" applyBorder="1" applyAlignment="1">
      <alignment horizontal="left" vertical="top"/>
    </xf>
    <xf numFmtId="0" fontId="12" fillId="0" borderId="4" xfId="96" applyFont="1" applyBorder="1" applyAlignment="1">
      <alignment horizontal="left"/>
    </xf>
    <xf numFmtId="0" fontId="12" fillId="0" borderId="0" xfId="95" applyFont="1" applyAlignment="1">
      <alignment horizontal="right"/>
    </xf>
    <xf numFmtId="0" fontId="12" fillId="0" borderId="0" xfId="95" applyFont="1"/>
    <xf numFmtId="0" fontId="7" fillId="0" borderId="0" xfId="97" applyFont="1"/>
    <xf numFmtId="0" fontId="33" fillId="0" borderId="0" xfId="97" applyFont="1"/>
    <xf numFmtId="49" fontId="11" fillId="0" borderId="0" xfId="95" applyNumberFormat="1" applyFont="1" applyAlignment="1">
      <alignment horizontal="left" vertical="top" wrapText="1"/>
    </xf>
    <xf numFmtId="0" fontId="11" fillId="0" borderId="0" xfId="95" applyFont="1"/>
    <xf numFmtId="4" fontId="11" fillId="0" borderId="0" xfId="95" applyNumberFormat="1" applyFont="1"/>
    <xf numFmtId="0" fontId="11" fillId="0" borderId="0" xfId="95" applyFont="1" applyAlignment="1">
      <alignment horizontal="center"/>
    </xf>
    <xf numFmtId="4" fontId="11" fillId="0" borderId="0" xfId="95" applyNumberFormat="1" applyFont="1" applyAlignment="1">
      <alignment horizontal="right"/>
    </xf>
    <xf numFmtId="49" fontId="11" fillId="0" borderId="0" xfId="95" quotePrefix="1" applyNumberFormat="1" applyFont="1" applyAlignment="1">
      <alignment horizontal="left" vertical="top" wrapText="1"/>
    </xf>
    <xf numFmtId="0" fontId="11" fillId="0" borderId="0" xfId="95" applyFont="1" applyAlignment="1">
      <alignment horizontal="left" vertical="top" wrapText="1"/>
    </xf>
    <xf numFmtId="167" fontId="11" fillId="0" borderId="0" xfId="95" applyNumberFormat="1" applyFont="1" applyAlignment="1">
      <alignment vertical="center"/>
    </xf>
    <xf numFmtId="0" fontId="11" fillId="0" borderId="0" xfId="95" applyFont="1" applyAlignment="1">
      <alignment vertical="top" wrapText="1"/>
    </xf>
    <xf numFmtId="0" fontId="11" fillId="0" borderId="0" xfId="95" applyFont="1" applyAlignment="1">
      <alignment horizontal="right"/>
    </xf>
    <xf numFmtId="0" fontId="9" fillId="0" borderId="0" xfId="96" applyFont="1" applyAlignment="1">
      <alignment horizontal="right"/>
    </xf>
    <xf numFmtId="0" fontId="9" fillId="0" borderId="0" xfId="96" quotePrefix="1" applyFont="1" applyAlignment="1">
      <alignment horizontal="left"/>
    </xf>
    <xf numFmtId="0" fontId="35" fillId="0" borderId="0" xfId="96" applyFont="1"/>
    <xf numFmtId="0" fontId="31" fillId="0" borderId="0" xfId="96" applyFont="1"/>
    <xf numFmtId="168" fontId="25" fillId="0" borderId="0" xfId="96" applyNumberFormat="1" applyFont="1" applyAlignment="1">
      <alignment horizontal="right" vertical="center"/>
    </xf>
    <xf numFmtId="0" fontId="8" fillId="0" borderId="0" xfId="96" applyFont="1"/>
    <xf numFmtId="0" fontId="30" fillId="0" borderId="0" xfId="96" applyFont="1"/>
    <xf numFmtId="0" fontId="34" fillId="0" borderId="0" xfId="96" applyFont="1"/>
    <xf numFmtId="0" fontId="9" fillId="0" borderId="0" xfId="96" quotePrefix="1" applyFont="1" applyAlignment="1">
      <alignment horizontal="left" vertical="top"/>
    </xf>
    <xf numFmtId="14" fontId="9" fillId="0" borderId="0" xfId="96" applyNumberFormat="1" applyFont="1"/>
    <xf numFmtId="0" fontId="13" fillId="0" borderId="0" xfId="96" quotePrefix="1" applyFont="1" applyAlignment="1">
      <alignment horizontal="left"/>
    </xf>
    <xf numFmtId="0" fontId="13" fillId="0" borderId="0" xfId="96" applyFont="1"/>
    <xf numFmtId="49" fontId="9" fillId="0" borderId="0" xfId="96" applyNumberFormat="1" applyFont="1"/>
    <xf numFmtId="0" fontId="13" fillId="0" borderId="0" xfId="96" applyFont="1" applyAlignment="1">
      <alignment horizontal="right"/>
    </xf>
    <xf numFmtId="0" fontId="13" fillId="0" borderId="3" xfId="96" quotePrefix="1" applyFont="1" applyBorder="1" applyAlignment="1">
      <alignment horizontal="left"/>
    </xf>
    <xf numFmtId="0" fontId="13" fillId="0" borderId="3" xfId="96" applyFont="1" applyBorder="1"/>
    <xf numFmtId="0" fontId="13" fillId="0" borderId="3" xfId="96" applyFont="1" applyBorder="1" applyAlignment="1">
      <alignment horizontal="left"/>
    </xf>
    <xf numFmtId="0" fontId="37" fillId="0" borderId="0" xfId="96" applyFont="1"/>
    <xf numFmtId="0" fontId="34" fillId="0" borderId="0" xfId="96" applyFont="1" applyAlignment="1">
      <alignment horizontal="center"/>
    </xf>
    <xf numFmtId="0" fontId="34" fillId="0" borderId="0" xfId="96" applyFont="1" applyAlignment="1">
      <alignment horizontal="right"/>
    </xf>
    <xf numFmtId="168" fontId="34" fillId="0" borderId="0" xfId="96" applyNumberFormat="1" applyFont="1" applyAlignment="1">
      <alignment horizontal="right"/>
    </xf>
    <xf numFmtId="0" fontId="30" fillId="0" borderId="0" xfId="96" applyFont="1" applyAlignment="1">
      <alignment horizontal="right"/>
    </xf>
    <xf numFmtId="0" fontId="34" fillId="0" borderId="0" xfId="96" quotePrefix="1" applyFont="1" applyAlignment="1">
      <alignment horizontal="left"/>
    </xf>
    <xf numFmtId="0" fontId="25" fillId="0" borderId="0" xfId="96" applyFont="1" applyAlignment="1">
      <alignment horizontal="right"/>
    </xf>
    <xf numFmtId="0" fontId="25" fillId="0" borderId="0" xfId="96" applyFont="1" applyAlignment="1">
      <alignment horizontal="left"/>
    </xf>
    <xf numFmtId="0" fontId="25" fillId="0" borderId="3" xfId="96" applyFont="1" applyBorder="1" applyAlignment="1">
      <alignment horizontal="center" vertical="top"/>
    </xf>
    <xf numFmtId="0" fontId="25" fillId="0" borderId="3" xfId="96" applyFont="1" applyBorder="1" applyAlignment="1">
      <alignment horizontal="justify" vertical="top" wrapText="1"/>
    </xf>
    <xf numFmtId="0" fontId="25" fillId="0" borderId="3" xfId="96" applyFont="1" applyBorder="1" applyAlignment="1">
      <alignment horizontal="justify" vertical="top"/>
    </xf>
    <xf numFmtId="0" fontId="25" fillId="0" borderId="3" xfId="96" applyFont="1" applyBorder="1" applyAlignment="1">
      <alignment horizontal="right"/>
    </xf>
    <xf numFmtId="168" fontId="25" fillId="0" borderId="3" xfId="96" applyNumberFormat="1" applyFont="1" applyBorder="1" applyAlignment="1">
      <alignment horizontal="right"/>
    </xf>
    <xf numFmtId="4" fontId="25" fillId="0" borderId="0" xfId="96" applyNumberFormat="1" applyFont="1" applyAlignment="1">
      <alignment horizontal="right"/>
    </xf>
    <xf numFmtId="0" fontId="25" fillId="0" borderId="0" xfId="96" quotePrefix="1" applyFont="1" applyAlignment="1">
      <alignment horizontal="left"/>
    </xf>
    <xf numFmtId="0" fontId="8" fillId="0" borderId="0" xfId="96" applyFont="1" applyAlignment="1">
      <alignment horizontal="right"/>
    </xf>
    <xf numFmtId="0" fontId="38" fillId="0" borderId="0" xfId="96" applyFont="1" applyAlignment="1">
      <alignment horizontal="left" vertical="top"/>
    </xf>
    <xf numFmtId="0" fontId="38" fillId="0" borderId="0" xfId="96" applyFont="1" applyAlignment="1">
      <alignment horizontal="left"/>
    </xf>
    <xf numFmtId="4" fontId="38" fillId="0" borderId="0" xfId="96" applyNumberFormat="1" applyFont="1"/>
    <xf numFmtId="4" fontId="38" fillId="0" borderId="0" xfId="96" applyNumberFormat="1" applyFont="1" applyAlignment="1">
      <alignment horizontal="right"/>
    </xf>
    <xf numFmtId="0" fontId="38" fillId="0" borderId="0" xfId="96" applyFont="1"/>
    <xf numFmtId="0" fontId="33" fillId="4" borderId="5" xfId="96" applyFont="1" applyFill="1" applyBorder="1" applyAlignment="1">
      <alignment vertical="top"/>
    </xf>
    <xf numFmtId="0" fontId="33" fillId="4" borderId="5" xfId="96" applyFont="1" applyFill="1" applyBorder="1" applyAlignment="1">
      <alignment horizontal="center"/>
    </xf>
    <xf numFmtId="4" fontId="33" fillId="4" borderId="5" xfId="96" applyNumberFormat="1" applyFont="1" applyFill="1" applyBorder="1" applyAlignment="1">
      <alignment horizontal="center"/>
    </xf>
    <xf numFmtId="0" fontId="33" fillId="0" borderId="0" xfId="96" applyFont="1"/>
    <xf numFmtId="0" fontId="41" fillId="4" borderId="5" xfId="96" quotePrefix="1" applyFont="1" applyFill="1" applyBorder="1" applyAlignment="1">
      <alignment horizontal="left" vertical="top"/>
    </xf>
    <xf numFmtId="0" fontId="11" fillId="0" borderId="0" xfId="59"/>
    <xf numFmtId="0" fontId="43" fillId="0" borderId="0" xfId="59" applyFont="1" applyAlignment="1">
      <alignment horizontal="center" vertical="top" wrapText="1"/>
    </xf>
    <xf numFmtId="0" fontId="12" fillId="0" borderId="0" xfId="59" applyFont="1" applyAlignment="1">
      <alignment vertical="top" wrapText="1"/>
    </xf>
    <xf numFmtId="0" fontId="44" fillId="0" borderId="0" xfId="59" applyFont="1" applyAlignment="1">
      <alignment horizontal="center"/>
    </xf>
    <xf numFmtId="0" fontId="11" fillId="0" borderId="0" xfId="59" applyAlignment="1">
      <alignment vertical="top" wrapText="1"/>
    </xf>
    <xf numFmtId="0" fontId="45" fillId="0" borderId="0" xfId="96" applyFont="1" applyAlignment="1">
      <alignment horizontal="left" vertical="top" wrapText="1"/>
    </xf>
    <xf numFmtId="0" fontId="46" fillId="0" borderId="0" xfId="96" applyFont="1" applyAlignment="1">
      <alignment vertical="top"/>
    </xf>
    <xf numFmtId="0" fontId="10" fillId="0" borderId="0" xfId="96" applyFont="1" applyAlignment="1">
      <alignment horizontal="left" vertical="top"/>
    </xf>
    <xf numFmtId="0" fontId="47" fillId="0" borderId="0" xfId="96" applyFont="1" applyAlignment="1">
      <alignment horizontal="left" vertical="top" wrapText="1"/>
    </xf>
    <xf numFmtId="0" fontId="47" fillId="0" borderId="0" xfId="96" applyFont="1" applyAlignment="1">
      <alignment horizontal="left"/>
    </xf>
    <xf numFmtId="4" fontId="47" fillId="0" borderId="0" xfId="96" applyNumberFormat="1" applyFont="1"/>
    <xf numFmtId="4" fontId="47" fillId="0" borderId="0" xfId="96" applyNumberFormat="1" applyFont="1" applyAlignment="1">
      <alignment horizontal="right"/>
    </xf>
    <xf numFmtId="0" fontId="48" fillId="0" borderId="0" xfId="96" applyFont="1"/>
    <xf numFmtId="0" fontId="49" fillId="0" borderId="0" xfId="96" applyFont="1" applyAlignment="1">
      <alignment horizontal="left" vertical="top" wrapText="1"/>
    </xf>
    <xf numFmtId="49" fontId="49" fillId="0" borderId="0" xfId="96" quotePrefix="1" applyNumberFormat="1" applyFont="1" applyAlignment="1">
      <alignment horizontal="left" vertical="top" wrapText="1"/>
    </xf>
    <xf numFmtId="4" fontId="47" fillId="0" borderId="0" xfId="96" applyNumberFormat="1" applyFont="1" applyAlignment="1">
      <alignment horizontal="right" wrapText="1"/>
    </xf>
    <xf numFmtId="0" fontId="47" fillId="0" borderId="0" xfId="96" applyFont="1" applyAlignment="1">
      <alignment horizontal="right" wrapText="1"/>
    </xf>
    <xf numFmtId="0" fontId="49" fillId="0" borderId="0" xfId="96" applyFont="1" applyAlignment="1">
      <alignment vertical="top"/>
    </xf>
    <xf numFmtId="0" fontId="50" fillId="0" borderId="0" xfId="96" applyFont="1" applyAlignment="1">
      <alignment horizontal="left" vertical="top" wrapText="1"/>
    </xf>
    <xf numFmtId="4" fontId="7" fillId="0" borderId="0" xfId="96" applyNumberFormat="1" applyFont="1" applyAlignment="1">
      <alignment horizontal="right" wrapText="1"/>
    </xf>
    <xf numFmtId="4" fontId="9" fillId="0" borderId="0" xfId="96" applyNumberFormat="1" applyFont="1" applyAlignment="1">
      <alignment horizontal="right" wrapText="1"/>
    </xf>
    <xf numFmtId="4" fontId="11" fillId="0" borderId="0" xfId="96" applyNumberFormat="1" applyFont="1" applyAlignment="1">
      <alignment horizontal="right" wrapText="1"/>
    </xf>
    <xf numFmtId="0" fontId="61" fillId="0" borderId="0" xfId="0" applyFont="1" applyAlignment="1">
      <alignment horizontal="left" vertical="top" wrapText="1"/>
    </xf>
    <xf numFmtId="0" fontId="10" fillId="0" borderId="0" xfId="0" applyFont="1" applyAlignment="1">
      <alignment vertical="top" wrapText="1"/>
    </xf>
    <xf numFmtId="0" fontId="62" fillId="0" borderId="0" xfId="0" applyFont="1" applyAlignment="1">
      <alignment horizontal="left" vertical="top" wrapText="1"/>
    </xf>
    <xf numFmtId="0" fontId="63" fillId="0" borderId="0" xfId="0" applyFont="1" applyAlignment="1">
      <alignment horizontal="left" vertical="top" wrapText="1"/>
    </xf>
    <xf numFmtId="0" fontId="5" fillId="0" borderId="0" xfId="96" applyAlignment="1">
      <alignment horizontal="center" vertical="top" wrapText="1"/>
    </xf>
    <xf numFmtId="0" fontId="64" fillId="0" borderId="0" xfId="96" applyFont="1"/>
    <xf numFmtId="0" fontId="64" fillId="0" borderId="0" xfId="96" applyFont="1" applyAlignment="1">
      <alignment horizontal="left" vertical="top"/>
    </xf>
    <xf numFmtId="0" fontId="11" fillId="0" borderId="0" xfId="96" applyFont="1" applyAlignment="1">
      <alignment horizontal="left" vertical="top" wrapText="1"/>
    </xf>
    <xf numFmtId="0" fontId="12" fillId="0" borderId="4" xfId="96" quotePrefix="1" applyFont="1" applyBorder="1" applyAlignment="1">
      <alignment horizontal="left" vertical="top" wrapText="1"/>
    </xf>
    <xf numFmtId="0" fontId="5" fillId="0" borderId="0" xfId="96" quotePrefix="1" applyAlignment="1">
      <alignment horizontal="left" vertical="top" wrapText="1"/>
    </xf>
    <xf numFmtId="0" fontId="11" fillId="0" borderId="0" xfId="96" applyFont="1" applyAlignment="1">
      <alignment wrapText="1"/>
    </xf>
    <xf numFmtId="0" fontId="33" fillId="4" borderId="5" xfId="96" applyFont="1" applyFill="1" applyBorder="1" applyAlignment="1">
      <alignment vertical="top" wrapText="1"/>
    </xf>
    <xf numFmtId="0" fontId="12" fillId="0" borderId="0" xfId="96" applyFont="1" applyAlignment="1">
      <alignment horizontal="center" vertical="top" wrapText="1"/>
    </xf>
    <xf numFmtId="0" fontId="65" fillId="0" borderId="0" xfId="0" applyFont="1" applyAlignment="1">
      <alignment horizontal="left" vertical="top" wrapText="1"/>
    </xf>
    <xf numFmtId="0" fontId="11" fillId="0" borderId="0" xfId="96" applyFont="1" applyAlignment="1">
      <alignment vertical="top" wrapText="1"/>
    </xf>
    <xf numFmtId="0" fontId="11" fillId="0" borderId="3" xfId="96" applyFont="1" applyBorder="1" applyAlignment="1">
      <alignment horizontal="justify" vertical="top" wrapText="1"/>
    </xf>
    <xf numFmtId="0" fontId="11" fillId="0" borderId="0" xfId="96" applyFont="1" applyAlignment="1">
      <alignment horizontal="justify" vertical="top" wrapText="1"/>
    </xf>
    <xf numFmtId="0" fontId="11" fillId="0" borderId="0" xfId="96" applyFont="1" applyAlignment="1">
      <alignment horizontal="right" vertical="top" wrapText="1"/>
    </xf>
    <xf numFmtId="0" fontId="66" fillId="0" borderId="0" xfId="0" applyFont="1" applyAlignment="1">
      <alignment horizontal="left" vertical="top" wrapText="1"/>
    </xf>
    <xf numFmtId="0" fontId="39" fillId="0" borderId="0" xfId="96" applyFont="1" applyAlignment="1">
      <alignment vertical="top" wrapText="1"/>
    </xf>
    <xf numFmtId="0" fontId="67" fillId="0" borderId="0" xfId="0" applyFont="1" applyAlignment="1">
      <alignment horizontal="left" vertical="top" wrapText="1"/>
    </xf>
    <xf numFmtId="0" fontId="46" fillId="0" borderId="0" xfId="96" applyFont="1" applyAlignment="1">
      <alignment horizontal="left" vertical="top" wrapText="1"/>
    </xf>
    <xf numFmtId="0" fontId="52" fillId="0" borderId="0" xfId="0" applyFont="1" applyAlignment="1">
      <alignment horizontal="left" vertical="top" wrapText="1"/>
    </xf>
    <xf numFmtId="0" fontId="41" fillId="0" borderId="0" xfId="96" quotePrefix="1" applyFont="1" applyAlignment="1">
      <alignment horizontal="left" vertical="top"/>
    </xf>
    <xf numFmtId="0" fontId="33" fillId="0" borderId="0" xfId="96" applyFont="1" applyAlignment="1">
      <alignment vertical="top" wrapText="1"/>
    </xf>
    <xf numFmtId="0" fontId="33" fillId="0" borderId="0" xfId="96" applyFont="1" applyAlignment="1">
      <alignment horizontal="center"/>
    </xf>
    <xf numFmtId="4" fontId="33" fillId="0" borderId="0" xfId="96" applyNumberFormat="1" applyFont="1" applyAlignment="1">
      <alignment horizontal="center"/>
    </xf>
    <xf numFmtId="4" fontId="56" fillId="4" borderId="5" xfId="96" applyNumberFormat="1" applyFont="1" applyFill="1" applyBorder="1" applyAlignment="1">
      <alignment horizontal="center" wrapText="1"/>
    </xf>
    <xf numFmtId="4" fontId="56" fillId="4" borderId="5" xfId="96" applyNumberFormat="1" applyFont="1" applyFill="1" applyBorder="1" applyAlignment="1">
      <alignment horizontal="right" wrapText="1"/>
    </xf>
    <xf numFmtId="4" fontId="55" fillId="4" borderId="5" xfId="96" applyNumberFormat="1" applyFont="1" applyFill="1" applyBorder="1" applyAlignment="1">
      <alignment horizontal="center"/>
    </xf>
    <xf numFmtId="0" fontId="56" fillId="4" borderId="5" xfId="96" applyFont="1" applyFill="1" applyBorder="1" applyAlignment="1">
      <alignment horizontal="center"/>
    </xf>
    <xf numFmtId="168" fontId="34" fillId="0" borderId="0" xfId="96" applyNumberFormat="1" applyFont="1" applyAlignment="1">
      <alignment horizontal="right" vertical="center"/>
    </xf>
    <xf numFmtId="0" fontId="7" fillId="0" borderId="6" xfId="96" applyFont="1" applyBorder="1"/>
    <xf numFmtId="0" fontId="7" fillId="0" borderId="4" xfId="96" applyFont="1" applyBorder="1" applyAlignment="1">
      <alignment horizontal="left"/>
    </xf>
    <xf numFmtId="0" fontId="7" fillId="0" borderId="4" xfId="96" applyFont="1" applyBorder="1"/>
    <xf numFmtId="168" fontId="7" fillId="0" borderId="4" xfId="96" applyNumberFormat="1" applyFont="1" applyBorder="1" applyAlignment="1">
      <alignment horizontal="right" vertical="center"/>
    </xf>
    <xf numFmtId="0" fontId="57" fillId="0" borderId="0" xfId="96" quotePrefix="1" applyFont="1" applyAlignment="1">
      <alignment horizontal="left"/>
    </xf>
    <xf numFmtId="168" fontId="57" fillId="0" borderId="6" xfId="96" applyNumberFormat="1" applyFont="1" applyBorder="1" applyAlignment="1">
      <alignment horizontal="right" vertical="center"/>
    </xf>
    <xf numFmtId="0" fontId="34" fillId="0" borderId="6" xfId="96" quotePrefix="1" applyFont="1" applyBorder="1" applyAlignment="1">
      <alignment horizontal="left"/>
    </xf>
    <xf numFmtId="4" fontId="49" fillId="0" borderId="0" xfId="96" applyNumberFormat="1" applyFont="1" applyAlignment="1">
      <alignment horizontal="right"/>
    </xf>
    <xf numFmtId="4" fontId="10" fillId="0" borderId="0" xfId="96" applyNumberFormat="1" applyFont="1" applyAlignment="1">
      <alignment horizontal="right"/>
    </xf>
    <xf numFmtId="0" fontId="5" fillId="0" borderId="0" xfId="0" applyFont="1" applyAlignment="1">
      <alignment horizontal="left" vertical="top" wrapText="1"/>
    </xf>
    <xf numFmtId="0" fontId="5" fillId="0" borderId="0" xfId="96" applyAlignment="1">
      <alignment horizontal="left"/>
    </xf>
    <xf numFmtId="4" fontId="5" fillId="0" borderId="0" xfId="96" applyNumberFormat="1" applyAlignment="1">
      <alignment horizontal="right"/>
    </xf>
    <xf numFmtId="0" fontId="10" fillId="0" borderId="0" xfId="0" applyFont="1" applyAlignment="1">
      <alignment horizontal="left" vertical="top"/>
    </xf>
    <xf numFmtId="0" fontId="5" fillId="0" borderId="0" xfId="0" applyFont="1" applyAlignment="1">
      <alignment vertical="top" wrapText="1"/>
    </xf>
    <xf numFmtId="4" fontId="10" fillId="0" borderId="0" xfId="0" applyNumberFormat="1" applyFont="1" applyAlignment="1">
      <alignment horizontal="right"/>
    </xf>
    <xf numFmtId="0" fontId="10" fillId="0" borderId="0" xfId="96" applyFont="1"/>
    <xf numFmtId="2" fontId="10" fillId="0" borderId="0" xfId="96" applyNumberFormat="1" applyFont="1"/>
    <xf numFmtId="0" fontId="12" fillId="0" borderId="0" xfId="97" applyFont="1"/>
    <xf numFmtId="0" fontId="10" fillId="0" borderId="0" xfId="0" applyFont="1" applyAlignment="1">
      <alignment horizontal="left" vertical="top" wrapText="1"/>
    </xf>
    <xf numFmtId="4" fontId="47" fillId="0" borderId="0" xfId="96" applyNumberFormat="1" applyFont="1" applyAlignment="1" applyProtection="1">
      <alignment horizontal="right"/>
      <protection locked="0"/>
    </xf>
    <xf numFmtId="4" fontId="7" fillId="0" borderId="0" xfId="96" applyNumberFormat="1" applyFont="1" applyAlignment="1" applyProtection="1">
      <alignment horizontal="right"/>
      <protection locked="0"/>
    </xf>
    <xf numFmtId="4" fontId="11" fillId="0" borderId="0" xfId="96" applyNumberFormat="1" applyFont="1" applyAlignment="1" applyProtection="1">
      <alignment horizontal="right"/>
      <protection locked="0"/>
    </xf>
    <xf numFmtId="4" fontId="11" fillId="0" borderId="0" xfId="0" applyNumberFormat="1" applyFont="1" applyAlignment="1" applyProtection="1">
      <alignment horizontal="right"/>
      <protection locked="0"/>
    </xf>
    <xf numFmtId="2" fontId="11" fillId="0" borderId="0" xfId="96" applyNumberFormat="1" applyFont="1" applyProtection="1">
      <protection locked="0"/>
    </xf>
    <xf numFmtId="4" fontId="5" fillId="0" borderId="0" xfId="96" applyNumberFormat="1" applyAlignment="1" applyProtection="1">
      <alignment horizontal="right"/>
      <protection locked="0"/>
    </xf>
    <xf numFmtId="2" fontId="0" fillId="0" borderId="0" xfId="0" applyNumberFormat="1" applyProtection="1">
      <protection locked="0"/>
    </xf>
    <xf numFmtId="0" fontId="36" fillId="0" borderId="0" xfId="96" applyFont="1" applyAlignment="1">
      <alignment horizontal="left" vertical="top" wrapText="1"/>
    </xf>
    <xf numFmtId="0" fontId="36" fillId="0" borderId="0" xfId="0" applyFont="1" applyAlignment="1">
      <alignment horizontal="left" vertical="top" wrapText="1"/>
    </xf>
    <xf numFmtId="0" fontId="0" fillId="0" borderId="0" xfId="0" applyAlignment="1">
      <alignment horizontal="left" vertical="top" wrapText="1"/>
    </xf>
  </cellXfs>
  <cellStyles count="158">
    <cellStyle name="Bad" xfId="157" builtinId="27" hidden="1"/>
    <cellStyle name="Comma 2" xfId="1" xr:uid="{00000000-0005-0000-0000-000001000000}"/>
    <cellStyle name="Comma 3" xfId="2" xr:uid="{00000000-0005-0000-0000-000002000000}"/>
    <cellStyle name="Comma0" xfId="3" xr:uid="{00000000-0005-0000-0000-000003000000}"/>
    <cellStyle name="Currency 2" xfId="4" xr:uid="{00000000-0005-0000-0000-000004000000}"/>
    <cellStyle name="Currency 3" xfId="5" xr:uid="{00000000-0005-0000-0000-000005000000}"/>
    <cellStyle name="Currency 4" xfId="6" xr:uid="{00000000-0005-0000-0000-000006000000}"/>
    <cellStyle name="Currency 5" xfId="7" xr:uid="{00000000-0005-0000-0000-000007000000}"/>
    <cellStyle name="Currency 6" xfId="8" xr:uid="{00000000-0005-0000-0000-000008000000}"/>
    <cellStyle name="Currency0" xfId="9" xr:uid="{00000000-0005-0000-0000-000009000000}"/>
    <cellStyle name="Date" xfId="10" xr:uid="{00000000-0005-0000-0000-00000A000000}"/>
    <cellStyle name="Denar [0]_V3 plin" xfId="11" xr:uid="{00000000-0005-0000-0000-00000B000000}"/>
    <cellStyle name="Denar_V3 plin" xfId="12" xr:uid="{00000000-0005-0000-0000-00000C000000}"/>
    <cellStyle name="Element-delo" xfId="13" xr:uid="{00000000-0005-0000-0000-00000D000000}"/>
    <cellStyle name="Element-delo 5" xfId="14" xr:uid="{00000000-0005-0000-0000-00000E000000}"/>
    <cellStyle name="Element-delo_HTZ IP 164 srednja zdravstvena šola Celje ci1151-1, BZ500+..." xfId="15" xr:uid="{00000000-0005-0000-0000-00000F000000}"/>
    <cellStyle name="Excel Built-in Normal" xfId="16" xr:uid="{00000000-0005-0000-0000-000010000000}"/>
    <cellStyle name="Fixed" xfId="17" xr:uid="{00000000-0005-0000-0000-000011000000}"/>
    <cellStyle name="Hiperpovezava 2" xfId="18" xr:uid="{00000000-0005-0000-0000-000012000000}"/>
    <cellStyle name="Hyperlink 2" xfId="19" xr:uid="{00000000-0005-0000-0000-000013000000}"/>
    <cellStyle name="Hyperlink 3" xfId="20" xr:uid="{00000000-0005-0000-0000-000014000000}"/>
    <cellStyle name="MN novo" xfId="21" xr:uid="{00000000-0005-0000-0000-000015000000}"/>
    <cellStyle name="Naslov 5" xfId="22" xr:uid="{00000000-0005-0000-0000-000016000000}"/>
    <cellStyle name="Navadno 10 10" xfId="23" xr:uid="{00000000-0005-0000-0000-000017000000}"/>
    <cellStyle name="Navadno 10 10 10" xfId="24" xr:uid="{00000000-0005-0000-0000-000018000000}"/>
    <cellStyle name="Navadno 10 10 10 2 2" xfId="25" xr:uid="{00000000-0005-0000-0000-000019000000}"/>
    <cellStyle name="Navadno 10 10 10 5" xfId="26" xr:uid="{00000000-0005-0000-0000-00001A000000}"/>
    <cellStyle name="Navadno 10 111 10" xfId="27" xr:uid="{00000000-0005-0000-0000-00001B000000}"/>
    <cellStyle name="Navadno 10 111 2" xfId="28" xr:uid="{00000000-0005-0000-0000-00001C000000}"/>
    <cellStyle name="Navadno 102" xfId="29" xr:uid="{00000000-0005-0000-0000-00001D000000}"/>
    <cellStyle name="Navadno 103" xfId="30" xr:uid="{00000000-0005-0000-0000-00001E000000}"/>
    <cellStyle name="Navadno 103 2" xfId="31" xr:uid="{00000000-0005-0000-0000-00001F000000}"/>
    <cellStyle name="Navadno 104" xfId="32" xr:uid="{00000000-0005-0000-0000-000020000000}"/>
    <cellStyle name="Navadno 104 2" xfId="33" xr:uid="{00000000-0005-0000-0000-000021000000}"/>
    <cellStyle name="Navadno 105" xfId="34" xr:uid="{00000000-0005-0000-0000-000022000000}"/>
    <cellStyle name="Navadno 105 2" xfId="35" xr:uid="{00000000-0005-0000-0000-000023000000}"/>
    <cellStyle name="Navadno 105 3" xfId="36" xr:uid="{00000000-0005-0000-0000-000024000000}"/>
    <cellStyle name="Navadno 106" xfId="37" xr:uid="{00000000-0005-0000-0000-000025000000}"/>
    <cellStyle name="Navadno 106 2" xfId="38" xr:uid="{00000000-0005-0000-0000-000026000000}"/>
    <cellStyle name="Navadno 107" xfId="39" xr:uid="{00000000-0005-0000-0000-000027000000}"/>
    <cellStyle name="Navadno 107 2" xfId="40" xr:uid="{00000000-0005-0000-0000-000028000000}"/>
    <cellStyle name="Navadno 108" xfId="41" xr:uid="{00000000-0005-0000-0000-000029000000}"/>
    <cellStyle name="Navadno 108 2" xfId="42" xr:uid="{00000000-0005-0000-0000-00002A000000}"/>
    <cellStyle name="Navadno 109" xfId="43" xr:uid="{00000000-0005-0000-0000-00002B000000}"/>
    <cellStyle name="Navadno 109 2" xfId="44" xr:uid="{00000000-0005-0000-0000-00002C000000}"/>
    <cellStyle name="Navadno 110" xfId="45" xr:uid="{00000000-0005-0000-0000-00002D000000}"/>
    <cellStyle name="Navadno 110 2" xfId="46" xr:uid="{00000000-0005-0000-0000-00002E000000}"/>
    <cellStyle name="Navadno 111" xfId="47" xr:uid="{00000000-0005-0000-0000-00002F000000}"/>
    <cellStyle name="Navadno 111 2" xfId="48" xr:uid="{00000000-0005-0000-0000-000030000000}"/>
    <cellStyle name="Navadno 112 2" xfId="49" xr:uid="{00000000-0005-0000-0000-000031000000}"/>
    <cellStyle name="Navadno 113 2" xfId="50" xr:uid="{00000000-0005-0000-0000-000032000000}"/>
    <cellStyle name="Navadno 114 2" xfId="51" xr:uid="{00000000-0005-0000-0000-000033000000}"/>
    <cellStyle name="Navadno 115 2" xfId="52" xr:uid="{00000000-0005-0000-0000-000034000000}"/>
    <cellStyle name="Navadno 116 2" xfId="53" xr:uid="{00000000-0005-0000-0000-000035000000}"/>
    <cellStyle name="Navadno 119 2" xfId="54" xr:uid="{00000000-0005-0000-0000-000036000000}"/>
    <cellStyle name="Navadno 121 2" xfId="55" xr:uid="{00000000-0005-0000-0000-000037000000}"/>
    <cellStyle name="Navadno 122 2" xfId="56" xr:uid="{00000000-0005-0000-0000-000038000000}"/>
    <cellStyle name="Navadno 2" xfId="57" xr:uid="{00000000-0005-0000-0000-000039000000}"/>
    <cellStyle name="Navadno 2 100 2" xfId="58" xr:uid="{00000000-0005-0000-0000-00003A000000}"/>
    <cellStyle name="Navadno 2 2" xfId="59" xr:uid="{00000000-0005-0000-0000-00003B000000}"/>
    <cellStyle name="Navadno 2 3" xfId="60" xr:uid="{00000000-0005-0000-0000-00003C000000}"/>
    <cellStyle name="Navadno 3" xfId="61" xr:uid="{00000000-0005-0000-0000-00003D000000}"/>
    <cellStyle name="Navadno 3 11" xfId="62" xr:uid="{00000000-0005-0000-0000-00003E000000}"/>
    <cellStyle name="Navadno 3 11 2" xfId="63" xr:uid="{00000000-0005-0000-0000-00003F000000}"/>
    <cellStyle name="Navadno 3 111" xfId="64" xr:uid="{00000000-0005-0000-0000-000040000000}"/>
    <cellStyle name="Navadno 3 2" xfId="65" xr:uid="{00000000-0005-0000-0000-000041000000}"/>
    <cellStyle name="Navadno 3 3" xfId="66" xr:uid="{00000000-0005-0000-0000-000042000000}"/>
    <cellStyle name="Navadno 4" xfId="67" xr:uid="{00000000-0005-0000-0000-000043000000}"/>
    <cellStyle name="Navadno 4 2" xfId="68" xr:uid="{00000000-0005-0000-0000-000044000000}"/>
    <cellStyle name="Navadno 5" xfId="69" xr:uid="{00000000-0005-0000-0000-000045000000}"/>
    <cellStyle name="Navadno 5 2" xfId="70" xr:uid="{00000000-0005-0000-0000-000046000000}"/>
    <cellStyle name="Navadno 54" xfId="71" xr:uid="{00000000-0005-0000-0000-000047000000}"/>
    <cellStyle name="Navadno 6" xfId="72" xr:uid="{00000000-0005-0000-0000-000048000000}"/>
    <cellStyle name="Navadno 6 116" xfId="73" xr:uid="{00000000-0005-0000-0000-000049000000}"/>
    <cellStyle name="Navadno 65 12" xfId="74" xr:uid="{00000000-0005-0000-0000-00004A000000}"/>
    <cellStyle name="Navadno 7" xfId="75" xr:uid="{00000000-0005-0000-0000-00004B000000}"/>
    <cellStyle name="Navadno 7 2" xfId="76" xr:uid="{00000000-0005-0000-0000-00004C000000}"/>
    <cellStyle name="Navadno 73" xfId="77" xr:uid="{00000000-0005-0000-0000-00004D000000}"/>
    <cellStyle name="Navadno 74" xfId="78" xr:uid="{00000000-0005-0000-0000-00004E000000}"/>
    <cellStyle name="Navadno 75" xfId="79" xr:uid="{00000000-0005-0000-0000-00004F000000}"/>
    <cellStyle name="Navadno 75 2" xfId="80" xr:uid="{00000000-0005-0000-0000-000050000000}"/>
    <cellStyle name="Navadno 76" xfId="81" xr:uid="{00000000-0005-0000-0000-000051000000}"/>
    <cellStyle name="Navadno 8" xfId="82" xr:uid="{00000000-0005-0000-0000-000052000000}"/>
    <cellStyle name="Navadno 82" xfId="83" xr:uid="{00000000-0005-0000-0000-000053000000}"/>
    <cellStyle name="Navadno 82 2" xfId="84" xr:uid="{00000000-0005-0000-0000-000054000000}"/>
    <cellStyle name="Navadno 85" xfId="85" xr:uid="{00000000-0005-0000-0000-000055000000}"/>
    <cellStyle name="Navadno 85 2" xfId="86" xr:uid="{00000000-0005-0000-0000-000056000000}"/>
    <cellStyle name="Navadno 9" xfId="87" xr:uid="{00000000-0005-0000-0000-000057000000}"/>
    <cellStyle name="Navadno 94 2" xfId="88" xr:uid="{00000000-0005-0000-0000-000058000000}"/>
    <cellStyle name="Navadno 95 2" xfId="89" xr:uid="{00000000-0005-0000-0000-000059000000}"/>
    <cellStyle name="Navadno 96" xfId="90" xr:uid="{00000000-0005-0000-0000-00005A000000}"/>
    <cellStyle name="Navadno 96 2" xfId="91" xr:uid="{00000000-0005-0000-0000-00005B000000}"/>
    <cellStyle name="Navadno 99" xfId="92" xr:uid="{00000000-0005-0000-0000-00005C000000}"/>
    <cellStyle name="Navadno 99 2" xfId="93" xr:uid="{00000000-0005-0000-0000-00005D000000}"/>
    <cellStyle name="Navadno_API - Meksika- rušitve 10012011" xfId="94" xr:uid="{00000000-0005-0000-0000-00005E000000}"/>
    <cellStyle name="Navadno_ARREA- koča Ruše-rušitve 2" xfId="95" xr:uid="{00000000-0005-0000-0000-00005F000000}"/>
    <cellStyle name="Navadno_KALAMAR-PSO GREGORČIČEVA MS-16.11.04" xfId="96" xr:uid="{00000000-0005-0000-0000-000060000000}"/>
    <cellStyle name="Navadno_KALAMAR-PSO GREGORČIČEVA MS-16.11.04 2" xfId="97" xr:uid="{00000000-0005-0000-0000-000061000000}"/>
    <cellStyle name="Neutral" xfId="98" xr:uid="{00000000-0005-0000-0000-000062000000}"/>
    <cellStyle name="Normal" xfId="0" builtinId="0"/>
    <cellStyle name="Normal 10" xfId="99" xr:uid="{00000000-0005-0000-0000-000064000000}"/>
    <cellStyle name="Normal 10 2" xfId="100" xr:uid="{00000000-0005-0000-0000-000065000000}"/>
    <cellStyle name="Normal 11" xfId="101" xr:uid="{00000000-0005-0000-0000-000066000000}"/>
    <cellStyle name="Normal 19" xfId="102" xr:uid="{00000000-0005-0000-0000-000067000000}"/>
    <cellStyle name="Normal 2" xfId="103" xr:uid="{00000000-0005-0000-0000-000068000000}"/>
    <cellStyle name="Normal 2 2" xfId="104" xr:uid="{00000000-0005-0000-0000-000069000000}"/>
    <cellStyle name="Normal 2 2 2" xfId="105" xr:uid="{00000000-0005-0000-0000-00006A000000}"/>
    <cellStyle name="Normal 2 3" xfId="106" xr:uid="{00000000-0005-0000-0000-00006B000000}"/>
    <cellStyle name="Normal 3" xfId="107" xr:uid="{00000000-0005-0000-0000-00006C000000}"/>
    <cellStyle name="Normal 3 2" xfId="108" xr:uid="{00000000-0005-0000-0000-00006D000000}"/>
    <cellStyle name="Normal 4" xfId="109" xr:uid="{00000000-0005-0000-0000-00006E000000}"/>
    <cellStyle name="Normal 4 2" xfId="110" xr:uid="{00000000-0005-0000-0000-00006F000000}"/>
    <cellStyle name="Normal 4 2 2" xfId="111" xr:uid="{00000000-0005-0000-0000-000070000000}"/>
    <cellStyle name="Normal 40" xfId="112" xr:uid="{00000000-0005-0000-0000-000071000000}"/>
    <cellStyle name="Normal 40 2" xfId="113" xr:uid="{00000000-0005-0000-0000-000072000000}"/>
    <cellStyle name="Normal 41" xfId="114" xr:uid="{00000000-0005-0000-0000-000073000000}"/>
    <cellStyle name="Normal 42" xfId="115" xr:uid="{00000000-0005-0000-0000-000074000000}"/>
    <cellStyle name="Normal 42 2" xfId="116" xr:uid="{00000000-0005-0000-0000-000075000000}"/>
    <cellStyle name="Normal 43" xfId="117" xr:uid="{00000000-0005-0000-0000-000076000000}"/>
    <cellStyle name="Normal 44" xfId="118" xr:uid="{00000000-0005-0000-0000-000077000000}"/>
    <cellStyle name="Normal 46" xfId="119" xr:uid="{00000000-0005-0000-0000-000078000000}"/>
    <cellStyle name="Normal 47" xfId="120" xr:uid="{00000000-0005-0000-0000-000079000000}"/>
    <cellStyle name="Normal 48" xfId="121" xr:uid="{00000000-0005-0000-0000-00007A000000}"/>
    <cellStyle name="Normal 48 2" xfId="122" xr:uid="{00000000-0005-0000-0000-00007B000000}"/>
    <cellStyle name="Normal 49" xfId="123" xr:uid="{00000000-0005-0000-0000-00007C000000}"/>
    <cellStyle name="Normal 49 2" xfId="124" xr:uid="{00000000-0005-0000-0000-00007D000000}"/>
    <cellStyle name="Normal 5" xfId="125" xr:uid="{00000000-0005-0000-0000-00007E000000}"/>
    <cellStyle name="Normal 5 2" xfId="126" xr:uid="{00000000-0005-0000-0000-00007F000000}"/>
    <cellStyle name="Normal 50" xfId="127" xr:uid="{00000000-0005-0000-0000-000080000000}"/>
    <cellStyle name="Normal 50 2" xfId="128" xr:uid="{00000000-0005-0000-0000-000081000000}"/>
    <cellStyle name="Normal 51" xfId="129" xr:uid="{00000000-0005-0000-0000-000082000000}"/>
    <cellStyle name="Normal 51 2" xfId="130" xr:uid="{00000000-0005-0000-0000-000083000000}"/>
    <cellStyle name="Normal 52" xfId="131" xr:uid="{00000000-0005-0000-0000-000084000000}"/>
    <cellStyle name="Normal 52 2" xfId="132" xr:uid="{00000000-0005-0000-0000-000085000000}"/>
    <cellStyle name="Normal 53" xfId="133" xr:uid="{00000000-0005-0000-0000-000086000000}"/>
    <cellStyle name="Normal 53 2" xfId="134" xr:uid="{00000000-0005-0000-0000-000087000000}"/>
    <cellStyle name="Normal 54" xfId="135" xr:uid="{00000000-0005-0000-0000-000088000000}"/>
    <cellStyle name="Normal 54 2" xfId="136" xr:uid="{00000000-0005-0000-0000-000089000000}"/>
    <cellStyle name="Normal 55" xfId="137" xr:uid="{00000000-0005-0000-0000-00008A000000}"/>
    <cellStyle name="Normal 55 2" xfId="138" xr:uid="{00000000-0005-0000-0000-00008B000000}"/>
    <cellStyle name="Normal 56" xfId="139" xr:uid="{00000000-0005-0000-0000-00008C000000}"/>
    <cellStyle name="Normal 56 2" xfId="140" xr:uid="{00000000-0005-0000-0000-00008D000000}"/>
    <cellStyle name="Normal 6" xfId="141" xr:uid="{00000000-0005-0000-0000-00008E000000}"/>
    <cellStyle name="Normal 7" xfId="142" xr:uid="{00000000-0005-0000-0000-00008F000000}"/>
    <cellStyle name="Normal 7 2" xfId="143" xr:uid="{00000000-0005-0000-0000-000090000000}"/>
    <cellStyle name="Normal 8" xfId="144" xr:uid="{00000000-0005-0000-0000-000091000000}"/>
    <cellStyle name="Normal 8 2" xfId="145" xr:uid="{00000000-0005-0000-0000-000092000000}"/>
    <cellStyle name="Normal 9" xfId="146" xr:uid="{00000000-0005-0000-0000-000093000000}"/>
    <cellStyle name="Normal 9 2" xfId="147" xr:uid="{00000000-0005-0000-0000-000094000000}"/>
    <cellStyle name="Odstotek 2" xfId="148" xr:uid="{00000000-0005-0000-0000-000095000000}"/>
    <cellStyle name="Pomoc" xfId="149" xr:uid="{00000000-0005-0000-0000-000096000000}"/>
    <cellStyle name="PRVA VRSTA Element delo 2" xfId="150" xr:uid="{00000000-0005-0000-0000-000097000000}"/>
    <cellStyle name="Slabo" xfId="151" xr:uid="{00000000-0005-0000-0000-000098000000}"/>
    <cellStyle name="Slog 1" xfId="152" xr:uid="{00000000-0005-0000-0000-000099000000}"/>
    <cellStyle name="Valuta 2" xfId="153" xr:uid="{00000000-0005-0000-0000-00009A000000}"/>
    <cellStyle name="Vejica 2" xfId="154" xr:uid="{00000000-0005-0000-0000-00009B000000}"/>
    <cellStyle name="Vejica 2 2" xfId="155" xr:uid="{00000000-0005-0000-0000-00009C000000}"/>
    <cellStyle name="Vejica 3" xfId="156" xr:uid="{00000000-0005-0000-0000-00009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33"/>
  <sheetViews>
    <sheetView tabSelected="1" view="pageBreakPreview" zoomScaleNormal="100" zoomScaleSheetLayoutView="100" workbookViewId="0">
      <selection activeCell="E42" sqref="E42"/>
    </sheetView>
  </sheetViews>
  <sheetFormatPr defaultColWidth="9.1796875" defaultRowHeight="12.5"/>
  <cols>
    <col min="1" max="1" width="13.26953125" style="5" customWidth="1"/>
    <col min="2" max="4" width="9.1796875" style="5"/>
    <col min="5" max="5" width="17.26953125" style="5" customWidth="1"/>
    <col min="6" max="6" width="30.1796875" style="47" customWidth="1"/>
    <col min="7" max="16384" width="9.1796875" style="5"/>
  </cols>
  <sheetData>
    <row r="1" spans="1:10" ht="15.5">
      <c r="A1" s="74" t="s">
        <v>2</v>
      </c>
      <c r="B1" s="17" t="s">
        <v>16</v>
      </c>
      <c r="C1" s="75"/>
      <c r="D1" s="76"/>
      <c r="E1" s="3"/>
      <c r="F1" s="13"/>
      <c r="H1" s="4"/>
    </row>
    <row r="2" spans="1:10" ht="15.5">
      <c r="A2" s="74"/>
      <c r="B2" s="17"/>
      <c r="C2" s="75"/>
      <c r="D2" s="76"/>
      <c r="E2" s="3"/>
      <c r="F2" s="13"/>
      <c r="H2" s="4"/>
    </row>
    <row r="3" spans="1:10" ht="40.15" customHeight="1">
      <c r="A3" s="81" t="s">
        <v>3</v>
      </c>
      <c r="B3" s="196" t="s">
        <v>21</v>
      </c>
      <c r="C3" s="197"/>
      <c r="D3" s="197"/>
      <c r="E3" s="198"/>
      <c r="F3" s="198"/>
      <c r="H3" s="4"/>
    </row>
    <row r="4" spans="1:10" ht="13">
      <c r="A4" s="1"/>
      <c r="B4" s="2"/>
      <c r="C4" s="2"/>
      <c r="D4" s="2"/>
      <c r="E4" s="3"/>
      <c r="F4" s="13"/>
      <c r="H4" s="4"/>
    </row>
    <row r="5" spans="1:10" ht="21.65" customHeight="1">
      <c r="A5" s="74" t="s">
        <v>15</v>
      </c>
      <c r="B5" s="75" t="s">
        <v>26</v>
      </c>
      <c r="C5" s="17"/>
      <c r="D5" s="17"/>
      <c r="E5" s="73"/>
      <c r="F5" s="13"/>
      <c r="H5" s="4"/>
    </row>
    <row r="6" spans="1:10" s="2" customFormat="1" ht="13">
      <c r="A6" s="74"/>
      <c r="B6" s="17"/>
      <c r="C6" s="17"/>
      <c r="D6" s="17"/>
      <c r="E6" s="73"/>
      <c r="F6" s="22"/>
      <c r="H6" s="3"/>
    </row>
    <row r="7" spans="1:10" s="2" customFormat="1" ht="13">
      <c r="A7" s="74"/>
      <c r="B7" s="17"/>
      <c r="C7" s="17"/>
      <c r="D7" s="17"/>
      <c r="E7" s="73"/>
      <c r="F7" s="22"/>
      <c r="H7" s="3"/>
    </row>
    <row r="8" spans="1:10" ht="13">
      <c r="A8" s="74" t="s">
        <v>4</v>
      </c>
      <c r="B8" s="82" t="s">
        <v>17</v>
      </c>
      <c r="C8" s="17"/>
      <c r="D8" s="17"/>
      <c r="E8" s="73"/>
      <c r="F8" s="13"/>
      <c r="H8" s="4"/>
    </row>
    <row r="9" spans="1:10" ht="13">
      <c r="A9" s="83"/>
      <c r="B9" s="84"/>
      <c r="C9" s="17"/>
      <c r="D9" s="84"/>
      <c r="E9" s="86"/>
      <c r="F9" s="53"/>
      <c r="H9" s="4"/>
    </row>
    <row r="10" spans="1:10" ht="13">
      <c r="A10" s="74" t="s">
        <v>5</v>
      </c>
      <c r="B10" s="85" t="s">
        <v>154</v>
      </c>
      <c r="C10" s="17"/>
      <c r="D10" s="17"/>
      <c r="E10" s="73"/>
      <c r="F10" s="13"/>
      <c r="H10" s="4"/>
    </row>
    <row r="11" spans="1:10" ht="13">
      <c r="A11" s="87"/>
      <c r="B11" s="88"/>
      <c r="C11" s="88"/>
      <c r="D11" s="88"/>
      <c r="E11" s="89"/>
      <c r="F11" s="54"/>
      <c r="G11" s="21"/>
      <c r="J11" s="4"/>
    </row>
    <row r="12" spans="1:10">
      <c r="A12" s="6"/>
      <c r="E12" s="4"/>
      <c r="H12" s="4"/>
    </row>
    <row r="13" spans="1:10" ht="13">
      <c r="A13" s="2"/>
      <c r="B13" s="2"/>
      <c r="C13" s="2"/>
      <c r="D13" s="2"/>
      <c r="E13" s="3"/>
      <c r="F13" s="49"/>
      <c r="H13" s="4"/>
    </row>
    <row r="14" spans="1:10" ht="20">
      <c r="B14" s="90" t="s">
        <v>22</v>
      </c>
      <c r="D14" s="2"/>
      <c r="E14" s="3"/>
      <c r="F14" s="49"/>
      <c r="H14" s="4"/>
    </row>
    <row r="15" spans="1:10" ht="13">
      <c r="B15" s="2"/>
      <c r="C15" s="2"/>
      <c r="D15" s="2"/>
      <c r="E15" s="3"/>
      <c r="F15" s="49"/>
      <c r="H15" s="4"/>
    </row>
    <row r="16" spans="1:10" s="79" customFormat="1" ht="15.5">
      <c r="A16" s="80" t="s">
        <v>23</v>
      </c>
      <c r="C16" s="91"/>
      <c r="D16" s="80"/>
      <c r="E16" s="92"/>
      <c r="F16" s="93"/>
      <c r="H16" s="94"/>
    </row>
    <row r="17" spans="1:8">
      <c r="E17" s="4"/>
      <c r="H17" s="4"/>
    </row>
    <row r="18" spans="1:8" s="52" customFormat="1" ht="14">
      <c r="A18" s="97" t="s">
        <v>9</v>
      </c>
      <c r="B18" s="128" t="s">
        <v>34</v>
      </c>
      <c r="F18" s="77">
        <f>'A. OPREMA PO MERI'!G90</f>
        <v>0</v>
      </c>
    </row>
    <row r="19" spans="1:8" s="52" customFormat="1" ht="14">
      <c r="A19" s="98"/>
      <c r="B19" s="98"/>
      <c r="C19" s="99"/>
      <c r="D19" s="100"/>
      <c r="E19" s="101"/>
      <c r="F19" s="102"/>
      <c r="G19" s="103"/>
      <c r="H19" s="103"/>
    </row>
    <row r="20" spans="1:8">
      <c r="A20" s="14"/>
      <c r="B20" s="14"/>
      <c r="C20" s="15"/>
      <c r="D20" s="16"/>
      <c r="E20" s="4"/>
      <c r="G20" s="13"/>
      <c r="H20" s="13"/>
    </row>
    <row r="21" spans="1:8" s="79" customFormat="1" ht="15.5">
      <c r="A21" s="95" t="s">
        <v>24</v>
      </c>
      <c r="B21" s="80"/>
      <c r="C21" s="91"/>
      <c r="D21" s="80"/>
      <c r="E21" s="92"/>
      <c r="F21" s="93"/>
      <c r="H21" s="94"/>
    </row>
    <row r="22" spans="1:8" ht="13">
      <c r="A22" s="1"/>
      <c r="B22" s="2"/>
      <c r="C22" s="8"/>
      <c r="D22" s="2"/>
      <c r="E22" s="3"/>
      <c r="F22" s="49"/>
      <c r="H22" s="4"/>
    </row>
    <row r="23" spans="1:8" s="78" customFormat="1" ht="14">
      <c r="A23" s="104" t="s">
        <v>9</v>
      </c>
      <c r="B23" s="128" t="s">
        <v>35</v>
      </c>
      <c r="C23" s="97"/>
      <c r="E23" s="105"/>
      <c r="F23" s="77">
        <f>+'B. TIPSKA OPREMA'!F83</f>
        <v>0</v>
      </c>
      <c r="H23" s="96"/>
    </row>
    <row r="24" spans="1:8">
      <c r="A24" s="10"/>
      <c r="B24" s="10"/>
      <c r="C24" s="11"/>
      <c r="D24" s="12"/>
      <c r="E24" s="7"/>
      <c r="F24" s="48"/>
      <c r="G24" s="13"/>
      <c r="H24" s="13"/>
    </row>
    <row r="25" spans="1:8">
      <c r="A25" s="14"/>
      <c r="B25" s="14"/>
      <c r="C25" s="15"/>
      <c r="D25" s="16"/>
      <c r="E25" s="4"/>
      <c r="G25" s="13"/>
      <c r="H25" s="13"/>
    </row>
    <row r="26" spans="1:8" s="79" customFormat="1" ht="15.5">
      <c r="A26" s="95" t="s">
        <v>69</v>
      </c>
      <c r="B26" s="80"/>
      <c r="C26" s="91"/>
      <c r="D26" s="80"/>
      <c r="E26" s="92"/>
      <c r="F26" s="169">
        <f>F18+F23</f>
        <v>0</v>
      </c>
      <c r="H26" s="94"/>
    </row>
    <row r="27" spans="1:8" s="79" customFormat="1" ht="15.5">
      <c r="A27" s="174" t="s">
        <v>70</v>
      </c>
      <c r="B27" s="80"/>
      <c r="C27" s="91"/>
      <c r="D27" s="80"/>
      <c r="E27" s="92"/>
      <c r="F27" s="169">
        <f>F26*0.22</f>
        <v>0</v>
      </c>
      <c r="H27" s="94"/>
    </row>
    <row r="28" spans="1:8" ht="13" thickBot="1">
      <c r="A28" s="171"/>
      <c r="B28" s="172"/>
      <c r="C28" s="172"/>
      <c r="D28" s="172"/>
      <c r="E28" s="172"/>
      <c r="F28" s="173"/>
    </row>
    <row r="29" spans="1:8" ht="16.5" thickTop="1" thickBot="1">
      <c r="A29" s="176" t="s">
        <v>25</v>
      </c>
      <c r="B29" s="170"/>
      <c r="C29" s="170"/>
      <c r="D29" s="170"/>
      <c r="E29" s="170"/>
      <c r="F29" s="175">
        <f>F26+F27</f>
        <v>0</v>
      </c>
    </row>
    <row r="30" spans="1:8" ht="13" thickTop="1">
      <c r="A30" s="9"/>
      <c r="F30" s="50"/>
    </row>
    <row r="33" spans="6:6">
      <c r="F33" s="50"/>
    </row>
  </sheetData>
  <sheetProtection algorithmName="SHA-512" hashValue="QgsEFBJz3MXcJs51NaFyKTbrk8FfqaHMV1aAHghFj0a+IrufXWiXgd9FFt6LiwOejDtkaywX9AflcV719bI0BA==" saltValue="6kvj047gynr5K1SrDRSeDQ==" spinCount="100000" sheet="1" objects="1" scenarios="1"/>
  <customSheetViews>
    <customSheetView guid="{F2345F8D-F31A-44E0-BD6C-943AF90F6976}" showPageBreaks="1" view="pageBreakPreview" showRuler="0" topLeftCell="A16">
      <selection activeCell="F100" sqref="F100"/>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extLst>
        <ext xmlns:xlsdti="http://schemas.microsoft.com/office/spreadsheetml/2023/showDataTypeIcons" uri="{a3c15fd4-4149-4032-8f15-062bd4999b60}">
          <xlsdti:showDataTypeIconsCustomSheetView visible="0"/>
        </ext>
      </extLst>
    </customSheetView>
    <customSheetView guid="{7436FCA8-7F1C-45A5-B750-3A20953886E2}" showPageBreaks="1" view="pageBreakPreview" showRuler="0" topLeftCell="A16">
      <selection activeCell="F100" sqref="F100"/>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extLst>
        <ext xmlns:xlsdti="http://schemas.microsoft.com/office/spreadsheetml/2023/showDataTypeIcons" uri="{a3c15fd4-4149-4032-8f15-062bd4999b60}">
          <xlsdti:showDataTypeIconsCustomSheetView visible="0"/>
        </ext>
      </extLst>
    </customSheetView>
  </customSheetViews>
  <mergeCells count="1">
    <mergeCell ref="B3:F3"/>
  </mergeCells>
  <phoneticPr fontId="4" type="noConversion"/>
  <printOptions horizontalCentered="1"/>
  <pageMargins left="0.98425196850393704" right="0.19685039370078741" top="0.78740157480314965" bottom="0.78740157480314965" header="0.31496062992125984" footer="0.51181102362204722"/>
  <pageSetup paperSize="9" scale="94" orientation="portrait" horizontalDpi="180" verticalDpi="180" r:id="rId3"/>
  <headerFooter alignWithMargins="0">
    <oddHeader>&amp;L&amp;8&amp;F&amp;R&amp;8&amp;Pod &amp;N</oddHeader>
    <oddFooter>&amp;C&amp;8&amp;A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DA37"/>
  <sheetViews>
    <sheetView view="pageBreakPreview" zoomScaleNormal="100" zoomScaleSheetLayoutView="100" workbookViewId="0">
      <selection activeCell="A16" sqref="A16"/>
    </sheetView>
  </sheetViews>
  <sheetFormatPr defaultColWidth="9.1796875" defaultRowHeight="12.5"/>
  <cols>
    <col min="1" max="1" width="90" style="71" customWidth="1"/>
    <col min="2" max="2" width="10.453125" style="72" hidden="1" customWidth="1"/>
    <col min="3" max="3" width="0.453125" style="64" hidden="1" customWidth="1"/>
    <col min="4" max="4" width="1" style="64" hidden="1" customWidth="1"/>
    <col min="5" max="5" width="15.7265625" style="64" hidden="1" customWidth="1"/>
    <col min="6" max="16384" width="9.1796875" style="64"/>
  </cols>
  <sheetData>
    <row r="1" spans="1:105" s="60" customFormat="1" ht="13">
      <c r="A1" s="116"/>
      <c r="B1" s="59"/>
    </row>
    <row r="2" spans="1:105" s="61" customFormat="1" ht="20">
      <c r="A2" s="117" t="s">
        <v>18</v>
      </c>
    </row>
    <row r="3" spans="1:105" s="62" customFormat="1" ht="13">
      <c r="A3" s="118"/>
    </row>
    <row r="4" spans="1:105" s="187" customFormat="1" ht="17.5">
      <c r="A4" s="119" t="s">
        <v>19</v>
      </c>
    </row>
    <row r="5" spans="1:105" customFormat="1">
      <c r="A5" s="116"/>
    </row>
    <row r="6" spans="1:105" customFormat="1" ht="25">
      <c r="A6" s="120" t="s">
        <v>155</v>
      </c>
    </row>
    <row r="7" spans="1:105" customFormat="1">
      <c r="A7" s="120" t="s">
        <v>156</v>
      </c>
    </row>
    <row r="8" spans="1:105" customFormat="1">
      <c r="A8" s="120"/>
    </row>
    <row r="9" spans="1:105" customFormat="1" ht="26">
      <c r="A9" s="118" t="s">
        <v>157</v>
      </c>
    </row>
    <row r="10" spans="1:105" s="66" customFormat="1" ht="13">
      <c r="A10" s="118"/>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row>
    <row r="11" spans="1:105" s="66" customFormat="1" ht="50">
      <c r="A11" s="120" t="s">
        <v>158</v>
      </c>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row>
    <row r="12" spans="1:105" s="66" customFormat="1" ht="37.5">
      <c r="A12" s="120" t="s">
        <v>159</v>
      </c>
      <c r="B12" s="64"/>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row>
    <row r="13" spans="1:105" s="66" customFormat="1">
      <c r="A13" s="120"/>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row>
    <row r="14" spans="1:105" s="66" customFormat="1" ht="37.5">
      <c r="A14" s="120" t="s">
        <v>160</v>
      </c>
      <c r="B14" s="64"/>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row>
    <row r="15" spans="1:105" s="66" customFormat="1">
      <c r="A15" s="120"/>
      <c r="B15" s="64"/>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row>
    <row r="16" spans="1:105" s="66" customFormat="1">
      <c r="A16" s="120"/>
      <c r="B16" s="64"/>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row>
    <row r="17" spans="1:105" s="66" customFormat="1" ht="17.5">
      <c r="A17" s="119" t="s">
        <v>20</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row>
    <row r="18" spans="1:105" s="66" customFormat="1">
      <c r="A18" s="120"/>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row>
    <row r="19" spans="1:105" s="66" customFormat="1" ht="13">
      <c r="A19" s="118" t="s">
        <v>71</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row>
    <row r="20" spans="1:105" s="66" customFormat="1" ht="13">
      <c r="A20" s="118"/>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row>
    <row r="21" spans="1:105" s="66" customFormat="1" ht="62.5">
      <c r="A21" s="120" t="s">
        <v>73</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row>
    <row r="22" spans="1:105" s="66" customFormat="1">
      <c r="A22" s="120"/>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row>
    <row r="23" spans="1:105" s="66" customFormat="1" ht="37.5">
      <c r="A23" s="120" t="s">
        <v>161</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row>
    <row r="24" spans="1:105" s="66" customFormat="1">
      <c r="A24" s="120"/>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row>
    <row r="25" spans="1:105" s="66" customFormat="1">
      <c r="A25" s="120"/>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row>
    <row r="26" spans="1:105" s="66" customFormat="1">
      <c r="A26" s="120"/>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row>
    <row r="27" spans="1:105" s="66" customFormat="1">
      <c r="A27" s="120"/>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row>
    <row r="28" spans="1:105" s="66" customFormat="1">
      <c r="A28" s="120"/>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row>
    <row r="29" spans="1:105" s="66" customFormat="1">
      <c r="A29" s="120"/>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row>
    <row r="30" spans="1:105" s="66" customFormat="1">
      <c r="A30" s="120"/>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row>
    <row r="31" spans="1:105" s="66" customFormat="1">
      <c r="A31" s="120"/>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row>
    <row r="32" spans="1:105" s="66" customFormat="1">
      <c r="A32" s="63"/>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row>
    <row r="33" spans="1:105" s="66" customFormat="1">
      <c r="A33" s="68"/>
      <c r="B33" s="67"/>
      <c r="C33" s="67"/>
      <c r="D33" s="67"/>
      <c r="E33" s="65"/>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row>
    <row r="34" spans="1:105" s="66" customFormat="1">
      <c r="A34" s="68"/>
      <c r="B34" s="67"/>
      <c r="C34" s="67"/>
      <c r="D34" s="67"/>
      <c r="E34" s="65"/>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row>
    <row r="35" spans="1:105">
      <c r="A35" s="69"/>
      <c r="B35" s="67"/>
      <c r="C35" s="67"/>
      <c r="D35" s="67"/>
      <c r="E35" s="70"/>
    </row>
    <row r="36" spans="1:105">
      <c r="B36" s="67"/>
      <c r="C36" s="67"/>
      <c r="D36" s="67"/>
      <c r="E36" s="65"/>
    </row>
    <row r="37" spans="1:105">
      <c r="B37" s="67"/>
      <c r="C37" s="65"/>
      <c r="D37" s="65"/>
      <c r="E37" s="65"/>
    </row>
  </sheetData>
  <sheetProtection algorithmName="SHA-512" hashValue="gs91nCZjuS2YV5BpdmoXpKwHxF7QGanq8B3KYE9eKDKctXEfL5urAyeIvtQp5D/uIYJjQ21tKqJ4rDCmu3MuJg==" saltValue="aF0ahaQEp8TRHxv9FGQTXg==" spinCount="100000" sheet="1" objects="1" scenarios="1"/>
  <printOptions horizontalCentered="1"/>
  <pageMargins left="0.98425196850393704" right="0.19685039370078741" top="0.78740157480314965" bottom="0.78740157480314965" header="0.31496062992125984" footer="0.51181102362204722"/>
  <pageSetup paperSize="9" scale="94" fitToHeight="70" orientation="portrait" horizontalDpi="360" verticalDpi="360" r:id="rId1"/>
  <headerFooter alignWithMargins="0">
    <oddHeader>&amp;L&amp;8&amp;F&amp;R&amp;8&amp;Pod &amp;N</oddHeader>
    <oddFooter>&amp;C&amp;8&amp;A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6" tint="0.39997558519241921"/>
  </sheetPr>
  <dimension ref="A1:DG91"/>
  <sheetViews>
    <sheetView view="pageBreakPreview" zoomScale="80" zoomScaleNormal="100" zoomScaleSheetLayoutView="80" workbookViewId="0">
      <selection activeCell="J11" sqref="J11"/>
    </sheetView>
  </sheetViews>
  <sheetFormatPr defaultColWidth="8.81640625" defaultRowHeight="12.5"/>
  <cols>
    <col min="1" max="1" width="7.7265625" style="44" customWidth="1"/>
    <col min="2" max="2" width="36.81640625" style="23" customWidth="1"/>
    <col min="3" max="3" width="4.7265625" style="9" customWidth="1"/>
    <col min="4" max="4" width="8" style="19" customWidth="1"/>
    <col min="5" max="5" width="18.7265625" style="135" customWidth="1"/>
    <col min="6" max="6" width="12.7265625" style="13" customWidth="1"/>
    <col min="7" max="7" width="11.81640625" style="13" customWidth="1"/>
    <col min="8" max="16384" width="8.81640625" style="5"/>
  </cols>
  <sheetData>
    <row r="1" spans="1:7" ht="18">
      <c r="A1" s="51"/>
      <c r="B1" s="121" t="s">
        <v>23</v>
      </c>
    </row>
    <row r="2" spans="1:7" s="17" customFormat="1" ht="13">
      <c r="A2" s="51"/>
      <c r="B2" s="34"/>
      <c r="C2" s="18"/>
      <c r="D2" s="35"/>
      <c r="E2" s="136"/>
      <c r="F2" s="22"/>
      <c r="G2" s="20"/>
    </row>
    <row r="3" spans="1:7" s="114" customFormat="1" ht="26.25" customHeight="1">
      <c r="A3" s="111" t="s">
        <v>27</v>
      </c>
      <c r="B3" s="111" t="s">
        <v>14</v>
      </c>
      <c r="C3" s="168" t="s">
        <v>10</v>
      </c>
      <c r="D3" s="167" t="s">
        <v>11</v>
      </c>
      <c r="E3" s="166" t="s">
        <v>37</v>
      </c>
      <c r="F3" s="165" t="s">
        <v>67</v>
      </c>
      <c r="G3" s="113" t="s">
        <v>13</v>
      </c>
    </row>
    <row r="4" spans="1:7" s="17" customFormat="1" ht="13">
      <c r="A4" s="51"/>
      <c r="B4" s="34"/>
      <c r="C4" s="18"/>
      <c r="D4" s="35"/>
      <c r="E4" s="136"/>
      <c r="F4" s="22"/>
      <c r="G4" s="20"/>
    </row>
    <row r="5" spans="1:7" s="17" customFormat="1" ht="13">
      <c r="A5" s="51" t="s">
        <v>30</v>
      </c>
      <c r="B5" s="34" t="s">
        <v>61</v>
      </c>
      <c r="C5" s="18"/>
      <c r="D5" s="35"/>
      <c r="E5" s="136"/>
      <c r="F5" s="22"/>
      <c r="G5" s="20"/>
    </row>
    <row r="6" spans="1:7" s="17" customFormat="1" ht="13">
      <c r="A6" s="51"/>
      <c r="B6" s="34"/>
      <c r="C6" s="18"/>
      <c r="D6" s="35"/>
      <c r="E6" s="136"/>
      <c r="F6" s="22"/>
      <c r="G6" s="20"/>
    </row>
    <row r="7" spans="1:7" s="17" customFormat="1" ht="95.25" customHeight="1">
      <c r="A7" s="51"/>
      <c r="B7" s="129" t="s">
        <v>115</v>
      </c>
      <c r="C7" s="18"/>
      <c r="D7" s="35"/>
      <c r="E7" s="136"/>
      <c r="F7" s="22"/>
      <c r="G7" s="20"/>
    </row>
    <row r="8" spans="1:7" s="17" customFormat="1" ht="13">
      <c r="A8" s="51"/>
      <c r="B8" s="34"/>
      <c r="C8" s="18"/>
      <c r="D8" s="35"/>
      <c r="E8" s="136"/>
      <c r="F8" s="22"/>
      <c r="G8" s="20"/>
    </row>
    <row r="9" spans="1:7" s="17" customFormat="1" ht="168" customHeight="1">
      <c r="A9" s="51" t="s">
        <v>31</v>
      </c>
      <c r="B9" s="124" t="s">
        <v>100</v>
      </c>
      <c r="C9" s="125" t="s">
        <v>8</v>
      </c>
      <c r="D9" s="126">
        <v>1</v>
      </c>
      <c r="E9" s="132" t="s">
        <v>74</v>
      </c>
      <c r="F9" s="189">
        <v>0</v>
      </c>
      <c r="G9" s="20">
        <f>D9*F9</f>
        <v>0</v>
      </c>
    </row>
    <row r="10" spans="1:7" s="17" customFormat="1" ht="13">
      <c r="A10" s="51"/>
      <c r="B10" s="124"/>
      <c r="C10" s="18"/>
      <c r="D10" s="35"/>
      <c r="E10" s="136"/>
      <c r="F10" s="22"/>
      <c r="G10" s="20"/>
    </row>
    <row r="11" spans="1:7" s="17" customFormat="1" ht="274.5" customHeight="1">
      <c r="A11" s="51" t="s">
        <v>32</v>
      </c>
      <c r="B11" s="124" t="s">
        <v>101</v>
      </c>
      <c r="C11" s="125" t="s">
        <v>8</v>
      </c>
      <c r="D11" s="126">
        <v>1</v>
      </c>
      <c r="E11" s="131"/>
      <c r="F11" s="189">
        <v>0</v>
      </c>
      <c r="G11" s="20">
        <f>D11*F11</f>
        <v>0</v>
      </c>
    </row>
    <row r="12" spans="1:7" s="17" customFormat="1" ht="13">
      <c r="A12" s="51"/>
      <c r="B12" s="124" t="s">
        <v>0</v>
      </c>
      <c r="C12" s="125"/>
      <c r="D12" s="126"/>
      <c r="E12" s="131"/>
      <c r="F12" s="127"/>
      <c r="G12" s="127"/>
    </row>
    <row r="13" spans="1:7" s="17" customFormat="1" ht="75.5">
      <c r="A13" s="51" t="s">
        <v>33</v>
      </c>
      <c r="B13" s="124" t="s">
        <v>103</v>
      </c>
      <c r="C13" s="125" t="s">
        <v>8</v>
      </c>
      <c r="D13" s="126">
        <v>1</v>
      </c>
      <c r="E13" s="131" t="s">
        <v>75</v>
      </c>
      <c r="F13" s="189">
        <v>0</v>
      </c>
      <c r="G13" s="20">
        <f>D13*F13</f>
        <v>0</v>
      </c>
    </row>
    <row r="14" spans="1:7" s="17" customFormat="1" ht="13">
      <c r="A14" s="51"/>
      <c r="B14" s="124"/>
      <c r="C14" s="125"/>
      <c r="D14" s="126"/>
      <c r="E14" s="131"/>
      <c r="F14" s="127"/>
      <c r="G14" s="20"/>
    </row>
    <row r="15" spans="1:7" s="17" customFormat="1" ht="13">
      <c r="A15" s="51"/>
      <c r="B15" s="129" t="s">
        <v>92</v>
      </c>
      <c r="C15" s="125"/>
      <c r="D15" s="126"/>
      <c r="E15" s="131"/>
      <c r="F15" s="127"/>
      <c r="G15" s="20"/>
    </row>
    <row r="16" spans="1:7" s="17" customFormat="1" ht="13">
      <c r="A16" s="51"/>
      <c r="B16" s="129"/>
      <c r="C16" s="125"/>
      <c r="D16" s="126"/>
      <c r="E16" s="131"/>
      <c r="F16" s="127"/>
      <c r="G16" s="20"/>
    </row>
    <row r="17" spans="1:111" s="17" customFormat="1" ht="13">
      <c r="A17" s="51"/>
      <c r="B17" s="124"/>
      <c r="C17" s="125"/>
      <c r="D17" s="126"/>
      <c r="E17" s="131"/>
      <c r="F17" s="127"/>
      <c r="G17" s="127"/>
    </row>
    <row r="18" spans="1:111" s="17" customFormat="1" ht="13">
      <c r="A18" s="51" t="s">
        <v>36</v>
      </c>
      <c r="B18" s="129" t="s">
        <v>90</v>
      </c>
      <c r="C18" s="125"/>
      <c r="D18" s="126"/>
      <c r="E18" s="131"/>
      <c r="F18" s="127"/>
      <c r="G18" s="127"/>
    </row>
    <row r="19" spans="1:111" s="17" customFormat="1" ht="13">
      <c r="A19" s="51"/>
      <c r="B19" s="129"/>
      <c r="C19" s="125"/>
      <c r="D19" s="126"/>
      <c r="E19" s="131"/>
      <c r="F19" s="127"/>
      <c r="G19" s="127"/>
    </row>
    <row r="20" spans="1:111" s="17" customFormat="1" ht="390" customHeight="1">
      <c r="A20" s="51"/>
      <c r="B20" s="23" t="s">
        <v>116</v>
      </c>
      <c r="C20" s="125" t="s">
        <v>8</v>
      </c>
      <c r="D20" s="126">
        <v>1</v>
      </c>
      <c r="E20" s="132" t="s">
        <v>76</v>
      </c>
      <c r="F20" s="189">
        <v>0</v>
      </c>
      <c r="G20" s="177">
        <f>D20*F20</f>
        <v>0</v>
      </c>
    </row>
    <row r="21" spans="1:111" s="17" customFormat="1" ht="13">
      <c r="A21" s="51"/>
      <c r="B21" s="124"/>
      <c r="C21" s="125"/>
      <c r="D21" s="126"/>
      <c r="E21" s="131"/>
      <c r="F21" s="127"/>
      <c r="G21" s="127"/>
    </row>
    <row r="22" spans="1:111" s="27" customFormat="1" ht="13">
      <c r="A22" s="123"/>
      <c r="B22" s="130" t="s">
        <v>91</v>
      </c>
      <c r="C22" s="25"/>
      <c r="D22" s="32"/>
      <c r="E22" s="137"/>
      <c r="F22" s="24"/>
      <c r="G22" s="32"/>
      <c r="H22" s="26"/>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row>
    <row r="23" spans="1:111" s="27" customFormat="1">
      <c r="A23" s="37"/>
      <c r="B23" s="36"/>
      <c r="C23" s="25"/>
      <c r="D23" s="32"/>
      <c r="E23" s="137"/>
      <c r="F23" s="24"/>
      <c r="G23" s="32"/>
      <c r="H23" s="26"/>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row>
    <row r="24" spans="1:111" ht="99.75" customHeight="1">
      <c r="A24" s="122"/>
      <c r="B24" s="23" t="s">
        <v>117</v>
      </c>
      <c r="I24" s="5" t="s">
        <v>0</v>
      </c>
    </row>
    <row r="25" spans="1:111" ht="161.25" customHeight="1">
      <c r="A25" s="122" t="s">
        <v>6</v>
      </c>
      <c r="B25" s="23" t="s">
        <v>104</v>
      </c>
      <c r="C25" s="9" t="s">
        <v>8</v>
      </c>
      <c r="D25" s="19">
        <v>6</v>
      </c>
      <c r="E25" s="135" t="s">
        <v>77</v>
      </c>
      <c r="F25" s="190">
        <v>0</v>
      </c>
      <c r="G25" s="177">
        <f>D25*F25</f>
        <v>0</v>
      </c>
    </row>
    <row r="26" spans="1:111" ht="13">
      <c r="A26" s="122"/>
    </row>
    <row r="27" spans="1:111" ht="37.5">
      <c r="A27" s="122" t="s">
        <v>7</v>
      </c>
      <c r="B27" s="134" t="s">
        <v>105</v>
      </c>
      <c r="C27" s="9" t="s">
        <v>8</v>
      </c>
      <c r="D27" s="19">
        <v>4</v>
      </c>
      <c r="E27" s="135" t="s">
        <v>38</v>
      </c>
      <c r="F27" s="190">
        <v>0</v>
      </c>
      <c r="G27" s="177">
        <f>+F27*D27</f>
        <v>0</v>
      </c>
      <c r="I27" s="5" t="s">
        <v>0</v>
      </c>
    </row>
    <row r="29" spans="1:111" ht="13">
      <c r="B29" s="129" t="s">
        <v>93</v>
      </c>
      <c r="C29" s="6"/>
    </row>
    <row r="30" spans="1:111" ht="13">
      <c r="B30" s="129"/>
      <c r="C30" s="6"/>
    </row>
    <row r="31" spans="1:111">
      <c r="C31" s="6"/>
    </row>
    <row r="32" spans="1:111" ht="13">
      <c r="A32" s="133" t="s">
        <v>89</v>
      </c>
      <c r="B32" s="129" t="s">
        <v>40</v>
      </c>
    </row>
    <row r="33" spans="1:7">
      <c r="C33" s="6"/>
    </row>
    <row r="34" spans="1:7" ht="105" customHeight="1">
      <c r="B34" s="23" t="s">
        <v>118</v>
      </c>
      <c r="C34" s="6"/>
    </row>
    <row r="35" spans="1:7" ht="102.75" customHeight="1">
      <c r="A35" s="133"/>
      <c r="B35" s="23" t="s">
        <v>106</v>
      </c>
      <c r="C35" s="9" t="s">
        <v>8</v>
      </c>
      <c r="D35" s="19">
        <v>1</v>
      </c>
      <c r="E35" s="135" t="s">
        <v>107</v>
      </c>
      <c r="F35" s="190">
        <v>0</v>
      </c>
      <c r="G35" s="177">
        <f>+F35*D35</f>
        <v>0</v>
      </c>
    </row>
    <row r="36" spans="1:7">
      <c r="C36" s="6"/>
    </row>
    <row r="37" spans="1:7" ht="13">
      <c r="B37" s="129" t="s">
        <v>94</v>
      </c>
      <c r="C37" s="6"/>
    </row>
    <row r="38" spans="1:7" ht="13">
      <c r="B38" s="129"/>
      <c r="C38" s="6"/>
    </row>
    <row r="40" spans="1:7" ht="13">
      <c r="A40" s="133" t="s">
        <v>39</v>
      </c>
      <c r="B40" s="129" t="s">
        <v>62</v>
      </c>
    </row>
    <row r="41" spans="1:7">
      <c r="C41" s="6"/>
    </row>
    <row r="42" spans="1:7" ht="77.5">
      <c r="B42" s="23" t="s">
        <v>120</v>
      </c>
      <c r="C42" s="6"/>
    </row>
    <row r="43" spans="1:7" ht="192" customHeight="1">
      <c r="A43" s="133" t="s">
        <v>6</v>
      </c>
      <c r="B43" s="124" t="s">
        <v>108</v>
      </c>
      <c r="C43" s="9" t="s">
        <v>8</v>
      </c>
      <c r="D43" s="19">
        <v>1</v>
      </c>
      <c r="E43" s="135" t="s">
        <v>78</v>
      </c>
      <c r="F43" s="190">
        <v>0</v>
      </c>
      <c r="G43" s="177">
        <f>+F43*D43</f>
        <v>0</v>
      </c>
    </row>
    <row r="44" spans="1:7" ht="13">
      <c r="A44" s="133"/>
    </row>
    <row r="45" spans="1:7" ht="87.75" customHeight="1">
      <c r="A45" s="133" t="s">
        <v>7</v>
      </c>
      <c r="B45" s="124" t="s">
        <v>111</v>
      </c>
      <c r="C45" s="9" t="s">
        <v>8</v>
      </c>
      <c r="D45" s="19">
        <v>3</v>
      </c>
      <c r="E45" s="135" t="s">
        <v>113</v>
      </c>
      <c r="F45" s="190">
        <v>0</v>
      </c>
      <c r="G45" s="177">
        <f>+F45*D45</f>
        <v>0</v>
      </c>
    </row>
    <row r="46" spans="1:7" ht="13">
      <c r="A46" s="133"/>
      <c r="B46" s="124"/>
      <c r="G46" s="177"/>
    </row>
    <row r="47" spans="1:7" ht="161.25" customHeight="1">
      <c r="A47" s="133" t="s">
        <v>1</v>
      </c>
      <c r="B47" s="124" t="s">
        <v>125</v>
      </c>
      <c r="C47" s="9" t="s">
        <v>8</v>
      </c>
      <c r="D47" s="19">
        <v>1</v>
      </c>
      <c r="E47" s="135" t="s">
        <v>186</v>
      </c>
      <c r="F47" s="190">
        <v>0</v>
      </c>
      <c r="G47" s="177">
        <f>D47*F47</f>
        <v>0</v>
      </c>
    </row>
    <row r="48" spans="1:7" ht="13">
      <c r="A48" s="133"/>
      <c r="B48" s="129"/>
    </row>
    <row r="49" spans="1:7" ht="97.5" customHeight="1">
      <c r="A49" s="133" t="s">
        <v>141</v>
      </c>
      <c r="B49" s="124" t="s">
        <v>185</v>
      </c>
      <c r="C49" s="9" t="s">
        <v>8</v>
      </c>
      <c r="D49" s="19">
        <v>1</v>
      </c>
      <c r="E49" s="135" t="s">
        <v>127</v>
      </c>
      <c r="F49" s="190">
        <v>0</v>
      </c>
      <c r="G49" s="177">
        <f>D49*F49</f>
        <v>0</v>
      </c>
    </row>
    <row r="50" spans="1:7" ht="13">
      <c r="A50" s="133"/>
      <c r="B50" s="129"/>
    </row>
    <row r="51" spans="1:7" ht="126" customHeight="1">
      <c r="A51" s="133" t="s">
        <v>142</v>
      </c>
      <c r="B51" s="129" t="s">
        <v>109</v>
      </c>
      <c r="C51" s="9" t="s">
        <v>8</v>
      </c>
      <c r="D51" s="19">
        <v>1</v>
      </c>
      <c r="E51" s="135" t="s">
        <v>79</v>
      </c>
      <c r="F51" s="190">
        <v>0</v>
      </c>
      <c r="G51" s="177">
        <f>+F51*D51</f>
        <v>0</v>
      </c>
    </row>
    <row r="52" spans="1:7" ht="13">
      <c r="A52" s="133"/>
      <c r="B52" s="129"/>
    </row>
    <row r="53" spans="1:7" ht="13">
      <c r="B53" s="129" t="s">
        <v>95</v>
      </c>
      <c r="C53" s="6"/>
    </row>
    <row r="54" spans="1:7" ht="13">
      <c r="B54" s="129"/>
      <c r="C54" s="6"/>
    </row>
    <row r="55" spans="1:7" ht="13">
      <c r="B55" s="129"/>
      <c r="C55" s="6"/>
    </row>
    <row r="56" spans="1:7" ht="26">
      <c r="A56" s="122" t="s">
        <v>41</v>
      </c>
      <c r="B56" s="129" t="s">
        <v>63</v>
      </c>
    </row>
    <row r="57" spans="1:7" ht="13">
      <c r="A57" s="122"/>
      <c r="B57" s="129"/>
    </row>
    <row r="58" spans="1:7" ht="101.25" customHeight="1">
      <c r="B58" s="23" t="s">
        <v>119</v>
      </c>
      <c r="C58" s="6"/>
    </row>
    <row r="59" spans="1:7" ht="164.25" customHeight="1">
      <c r="A59" s="133" t="s">
        <v>6</v>
      </c>
      <c r="B59" s="124" t="s">
        <v>110</v>
      </c>
      <c r="C59" s="9" t="s">
        <v>8</v>
      </c>
      <c r="D59" s="19">
        <v>1</v>
      </c>
      <c r="E59" s="135" t="s">
        <v>80</v>
      </c>
      <c r="F59" s="190">
        <v>0</v>
      </c>
      <c r="G59" s="177">
        <f>+F59*D59</f>
        <v>0</v>
      </c>
    </row>
    <row r="60" spans="1:7" ht="13">
      <c r="A60" s="133"/>
    </row>
    <row r="61" spans="1:7" ht="75.5">
      <c r="A61" s="133" t="s">
        <v>7</v>
      </c>
      <c r="B61" s="124" t="s">
        <v>112</v>
      </c>
      <c r="C61" s="9" t="s">
        <v>8</v>
      </c>
      <c r="D61" s="19">
        <v>1</v>
      </c>
      <c r="E61" s="135" t="s">
        <v>114</v>
      </c>
      <c r="F61" s="190">
        <v>0</v>
      </c>
      <c r="G61" s="177">
        <f>+F61*D61</f>
        <v>0</v>
      </c>
    </row>
    <row r="62" spans="1:7" ht="13">
      <c r="A62" s="133"/>
      <c r="B62" s="124"/>
      <c r="G62" s="177"/>
    </row>
    <row r="63" spans="1:7" ht="175.5" customHeight="1">
      <c r="A63" s="133" t="s">
        <v>1</v>
      </c>
      <c r="B63" s="124" t="s">
        <v>126</v>
      </c>
      <c r="C63" s="9" t="s">
        <v>8</v>
      </c>
      <c r="D63" s="19">
        <v>1</v>
      </c>
      <c r="E63" s="135" t="s">
        <v>187</v>
      </c>
      <c r="F63" s="190">
        <v>0</v>
      </c>
      <c r="G63" s="177">
        <f>D63*F63</f>
        <v>0</v>
      </c>
    </row>
    <row r="64" spans="1:7" ht="13">
      <c r="A64" s="133"/>
      <c r="B64" s="129"/>
    </row>
    <row r="65" spans="1:7" ht="75.5">
      <c r="A65" s="133" t="s">
        <v>141</v>
      </c>
      <c r="B65" s="124" t="s">
        <v>188</v>
      </c>
      <c r="C65" s="9" t="s">
        <v>8</v>
      </c>
      <c r="D65" s="19">
        <v>1</v>
      </c>
      <c r="E65" s="135" t="s">
        <v>128</v>
      </c>
      <c r="F65" s="190">
        <v>0</v>
      </c>
      <c r="G65" s="177">
        <f>D65*F65</f>
        <v>0</v>
      </c>
    </row>
    <row r="66" spans="1:7" ht="13">
      <c r="A66" s="122"/>
      <c r="B66" s="129"/>
    </row>
    <row r="67" spans="1:7" ht="13">
      <c r="B67" s="129" t="s">
        <v>96</v>
      </c>
    </row>
    <row r="68" spans="1:7" ht="13">
      <c r="B68" s="129"/>
    </row>
    <row r="69" spans="1:7" ht="13">
      <c r="B69" s="129"/>
    </row>
    <row r="70" spans="1:7" ht="13">
      <c r="A70" s="122" t="s">
        <v>87</v>
      </c>
      <c r="B70" s="129" t="s">
        <v>59</v>
      </c>
    </row>
    <row r="71" spans="1:7" ht="13">
      <c r="A71" s="122"/>
      <c r="B71" s="129"/>
    </row>
    <row r="72" spans="1:7" ht="305.5">
      <c r="A72" s="122"/>
      <c r="B72" s="134" t="s">
        <v>124</v>
      </c>
      <c r="C72" s="9" t="s">
        <v>8</v>
      </c>
      <c r="D72" s="19">
        <v>1</v>
      </c>
      <c r="E72" s="135" t="s">
        <v>121</v>
      </c>
      <c r="F72" s="190">
        <v>0</v>
      </c>
      <c r="G72" s="177">
        <f>+F72*D72</f>
        <v>0</v>
      </c>
    </row>
    <row r="73" spans="1:7" ht="13">
      <c r="A73" s="122"/>
      <c r="B73" s="129"/>
    </row>
    <row r="74" spans="1:7" ht="13">
      <c r="B74" s="129" t="s">
        <v>97</v>
      </c>
    </row>
    <row r="75" spans="1:7" ht="13">
      <c r="B75" s="129"/>
    </row>
    <row r="76" spans="1:7" ht="13">
      <c r="B76" s="129"/>
    </row>
    <row r="77" spans="1:7" ht="13">
      <c r="A77" s="122" t="s">
        <v>60</v>
      </c>
      <c r="B77" s="159" t="s">
        <v>102</v>
      </c>
    </row>
    <row r="78" spans="1:7" ht="13">
      <c r="A78" s="122"/>
      <c r="B78" s="159"/>
    </row>
    <row r="79" spans="1:7" ht="335.25" customHeight="1">
      <c r="A79" s="122"/>
      <c r="B79" s="134" t="s">
        <v>123</v>
      </c>
      <c r="C79" s="9" t="s">
        <v>8</v>
      </c>
      <c r="D79" s="19">
        <v>1</v>
      </c>
      <c r="E79" s="135" t="s">
        <v>122</v>
      </c>
      <c r="F79" s="190">
        <v>0</v>
      </c>
      <c r="G79" s="177">
        <f>+F79*D79</f>
        <v>0</v>
      </c>
    </row>
    <row r="80" spans="1:7" ht="13">
      <c r="A80" s="122"/>
      <c r="B80" s="134"/>
    </row>
    <row r="81" spans="1:8" ht="13">
      <c r="B81" s="129" t="s">
        <v>98</v>
      </c>
    </row>
    <row r="82" spans="1:8" ht="13">
      <c r="B82" s="129"/>
    </row>
    <row r="83" spans="1:8" ht="13">
      <c r="B83" s="129"/>
    </row>
    <row r="84" spans="1:8" ht="26">
      <c r="A84" s="122" t="s">
        <v>136</v>
      </c>
      <c r="B84" s="159" t="s">
        <v>137</v>
      </c>
    </row>
    <row r="85" spans="1:8" ht="235.5" customHeight="1">
      <c r="B85" s="124" t="s">
        <v>138</v>
      </c>
      <c r="C85" s="9" t="s">
        <v>8</v>
      </c>
      <c r="D85" s="19">
        <v>1</v>
      </c>
      <c r="E85" s="135" t="s">
        <v>140</v>
      </c>
      <c r="F85" s="190">
        <v>0</v>
      </c>
      <c r="G85" s="177">
        <f>D85*F85</f>
        <v>0</v>
      </c>
    </row>
    <row r="86" spans="1:8" ht="13">
      <c r="B86" s="124"/>
      <c r="G86" s="177"/>
    </row>
    <row r="87" spans="1:8" ht="13">
      <c r="B87" s="129" t="s">
        <v>143</v>
      </c>
    </row>
    <row r="88" spans="1:8">
      <c r="A88" s="38"/>
      <c r="B88" s="153"/>
      <c r="C88" s="42"/>
      <c r="D88" s="33"/>
      <c r="E88" s="33"/>
      <c r="F88" s="33"/>
      <c r="G88" s="33"/>
      <c r="H88" s="13"/>
    </row>
    <row r="89" spans="1:8">
      <c r="A89" s="37"/>
      <c r="B89" s="154"/>
      <c r="C89" s="40"/>
      <c r="D89" s="24"/>
      <c r="E89" s="24"/>
      <c r="F89" s="24"/>
      <c r="G89" s="24"/>
      <c r="H89" s="13"/>
    </row>
    <row r="90" spans="1:8" ht="13.5" thickBot="1">
      <c r="A90" s="57"/>
      <c r="B90" s="146" t="s">
        <v>68</v>
      </c>
      <c r="C90" s="58"/>
      <c r="D90" s="55"/>
      <c r="E90" s="55"/>
      <c r="F90" s="55"/>
      <c r="G90" s="56">
        <f>SUM(G5:G88)</f>
        <v>0</v>
      </c>
      <c r="H90" s="13"/>
    </row>
    <row r="91" spans="1:8" ht="13" thickTop="1">
      <c r="A91" s="37"/>
      <c r="B91" s="152"/>
      <c r="C91" s="40"/>
      <c r="D91" s="24"/>
      <c r="E91" s="24"/>
      <c r="F91" s="24"/>
      <c r="G91" s="24"/>
      <c r="H91" s="13"/>
    </row>
  </sheetData>
  <sheetProtection algorithmName="SHA-512" hashValue="8PhCdSRjD0Ax68bheq0jRvYT80rjS6Kuy9xaN3V1TDm9TV34L38qcgM9O3bBeMM7upZUwdx+fgUrSiF7T5TDNA==" saltValue="VeH67uWIBZSGu00SPVWIhw==" spinCount="100000" sheet="1" objects="1" scenarios="1"/>
  <customSheetViews>
    <customSheetView guid="{F2345F8D-F31A-44E0-BD6C-943AF90F6976}" showPageBreaks="1" printArea="1" view="pageBreakPreview" showRuler="0" topLeftCell="A19">
      <selection activeCell="D35" sqref="D35"/>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extLst>
        <ext xmlns:xlsdti="http://schemas.microsoft.com/office/spreadsheetml/2023/showDataTypeIcons" uri="{a3c15fd4-4149-4032-8f15-062bd4999b60}">
          <xlsdti:showDataTypeIconsCustomSheetView visible="0"/>
        </ext>
      </extLst>
    </customSheetView>
    <customSheetView guid="{7436FCA8-7F1C-45A5-B750-3A20953886E2}" showPageBreaks="1" printArea="1" view="pageBreakPreview" showRuler="0" topLeftCell="A19">
      <selection activeCell="D35" sqref="D35"/>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extLst>
        <ext xmlns:xlsdti="http://schemas.microsoft.com/office/spreadsheetml/2023/showDataTypeIcons" uri="{a3c15fd4-4149-4032-8f15-062bd4999b60}">
          <xlsdti:showDataTypeIconsCustomSheetView visible="0"/>
        </ext>
      </extLst>
    </customSheetView>
  </customSheetViews>
  <phoneticPr fontId="4" type="noConversion"/>
  <printOptions horizontalCentered="1"/>
  <pageMargins left="0.98425196850393704" right="0.19685039370078741" top="0.78740157480314965" bottom="0.78740157480314965" header="0.31496062992125984" footer="0.51181102362204722"/>
  <pageSetup paperSize="9" scale="89" orientation="portrait" horizontalDpi="180" verticalDpi="180" r:id="rId3"/>
  <headerFooter alignWithMargins="0">
    <oddHeader>&amp;L&amp;8&amp;F&amp;R&amp;8&amp;Pod &amp;N</oddHeader>
    <oddFooter>&amp;C&amp;8&amp;A</oddFooter>
  </headerFooter>
  <rowBreaks count="5" manualBreakCount="5">
    <brk id="15" max="6" man="1"/>
    <brk id="29" max="6" man="1"/>
    <brk id="45" max="6" man="1"/>
    <brk id="69" max="6" man="1"/>
    <brk id="76"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theme="4" tint="0.39997558519241921"/>
  </sheetPr>
  <dimension ref="A1:F236"/>
  <sheetViews>
    <sheetView view="pageBreakPreview" topLeftCell="A66" zoomScale="80" zoomScaleNormal="100" zoomScaleSheetLayoutView="80" workbookViewId="0">
      <selection activeCell="F75" sqref="F75"/>
    </sheetView>
  </sheetViews>
  <sheetFormatPr defaultColWidth="9.1796875" defaultRowHeight="12.5"/>
  <cols>
    <col min="1" max="1" width="5.7265625" style="37" bestFit="1" customWidth="1"/>
    <col min="2" max="2" width="37.81640625" style="152" customWidth="1"/>
    <col min="3" max="3" width="6.26953125" style="40" customWidth="1"/>
    <col min="4" max="4" width="10.54296875" style="24" bestFit="1" customWidth="1"/>
    <col min="5" max="5" width="14.26953125" style="24" bestFit="1" customWidth="1"/>
    <col min="6" max="6" width="16.26953125" style="24" customWidth="1"/>
    <col min="7" max="16384" width="9.1796875" style="25"/>
  </cols>
  <sheetData>
    <row r="1" spans="1:6" s="110" customFormat="1" ht="15.5">
      <c r="A1" s="106"/>
      <c r="B1" s="157" t="s">
        <v>28</v>
      </c>
      <c r="C1" s="107"/>
      <c r="D1" s="108"/>
      <c r="E1" s="109"/>
      <c r="F1" s="109"/>
    </row>
    <row r="2" spans="1:6" ht="13">
      <c r="A2" s="45"/>
      <c r="B2" s="150"/>
      <c r="C2" s="39"/>
      <c r="D2" s="28"/>
      <c r="E2" s="28"/>
    </row>
    <row r="3" spans="1:6" s="114" customFormat="1" ht="13">
      <c r="A3" s="115"/>
      <c r="B3" s="149" t="s">
        <v>14</v>
      </c>
      <c r="C3" s="112" t="s">
        <v>10</v>
      </c>
      <c r="D3" s="113" t="s">
        <v>11</v>
      </c>
      <c r="E3" s="113" t="s">
        <v>12</v>
      </c>
      <c r="F3" s="113" t="s">
        <v>13</v>
      </c>
    </row>
    <row r="4" spans="1:6" s="114" customFormat="1" ht="13">
      <c r="A4" s="161"/>
      <c r="B4" s="162"/>
      <c r="C4" s="163"/>
      <c r="D4" s="164"/>
      <c r="E4" s="164"/>
      <c r="F4" s="164"/>
    </row>
    <row r="5" spans="1:6" s="114" customFormat="1" ht="25">
      <c r="A5" s="161"/>
      <c r="B5" s="156" t="s">
        <v>66</v>
      </c>
      <c r="C5" s="163"/>
      <c r="D5" s="164"/>
      <c r="E5" s="164"/>
      <c r="F5" s="164"/>
    </row>
    <row r="6" spans="1:6">
      <c r="B6" s="148"/>
    </row>
    <row r="7" spans="1:6" ht="13">
      <c r="B7" s="140" t="s">
        <v>82</v>
      </c>
    </row>
    <row r="8" spans="1:6" ht="13">
      <c r="B8" s="140"/>
    </row>
    <row r="9" spans="1:6" ht="13">
      <c r="A9" s="123" t="s">
        <v>52</v>
      </c>
      <c r="B9" s="140" t="s">
        <v>57</v>
      </c>
    </row>
    <row r="10" spans="1:6" ht="101.25" customHeight="1">
      <c r="A10" s="123"/>
      <c r="B10" s="156" t="s">
        <v>181</v>
      </c>
      <c r="C10" s="40" t="s">
        <v>8</v>
      </c>
      <c r="D10" s="24">
        <v>1</v>
      </c>
      <c r="E10" s="191">
        <v>0</v>
      </c>
      <c r="F10" s="178">
        <f>+D10*E10</f>
        <v>0</v>
      </c>
    </row>
    <row r="11" spans="1:6" ht="13">
      <c r="B11" s="140"/>
    </row>
    <row r="12" spans="1:6" ht="13">
      <c r="A12" s="123" t="s">
        <v>51</v>
      </c>
      <c r="B12" s="138" t="s">
        <v>54</v>
      </c>
    </row>
    <row r="13" spans="1:6" ht="110.25" customHeight="1">
      <c r="A13" s="123"/>
      <c r="B13" s="156" t="s">
        <v>173</v>
      </c>
    </row>
    <row r="14" spans="1:6" ht="25">
      <c r="A14" s="123"/>
      <c r="B14" s="156" t="s">
        <v>175</v>
      </c>
      <c r="C14" s="40" t="s">
        <v>8</v>
      </c>
      <c r="D14" s="24">
        <v>35</v>
      </c>
      <c r="E14" s="191">
        <v>0</v>
      </c>
      <c r="F14" s="178">
        <f>D14*E14</f>
        <v>0</v>
      </c>
    </row>
    <row r="15" spans="1:6" ht="13">
      <c r="A15" s="123"/>
      <c r="B15" s="156" t="s">
        <v>81</v>
      </c>
      <c r="C15" s="40" t="s">
        <v>8</v>
      </c>
      <c r="D15" s="24">
        <v>15</v>
      </c>
      <c r="E15" s="191">
        <v>0</v>
      </c>
      <c r="F15" s="178">
        <f>D15*E15</f>
        <v>0</v>
      </c>
    </row>
    <row r="16" spans="1:6">
      <c r="B16" s="156"/>
    </row>
    <row r="17" spans="1:6" ht="13">
      <c r="A17" s="123" t="s">
        <v>50</v>
      </c>
      <c r="B17" s="138" t="s">
        <v>53</v>
      </c>
    </row>
    <row r="18" spans="1:6" ht="175.5" customHeight="1">
      <c r="A18" s="123"/>
      <c r="B18" s="156" t="s">
        <v>182</v>
      </c>
      <c r="C18" s="40" t="s">
        <v>8</v>
      </c>
      <c r="D18" s="24">
        <v>4</v>
      </c>
      <c r="E18" s="191">
        <v>0</v>
      </c>
      <c r="F18" s="178">
        <f>+D18*E18</f>
        <v>0</v>
      </c>
    </row>
    <row r="19" spans="1:6" ht="13">
      <c r="A19" s="123"/>
      <c r="B19" s="156"/>
      <c r="F19" s="178"/>
    </row>
    <row r="20" spans="1:6" ht="13">
      <c r="A20" s="123" t="s">
        <v>83</v>
      </c>
      <c r="B20" s="140" t="s">
        <v>84</v>
      </c>
      <c r="F20" s="178"/>
    </row>
    <row r="21" spans="1:6" ht="97.5" customHeight="1">
      <c r="A21" s="123"/>
      <c r="B21" s="156" t="s">
        <v>177</v>
      </c>
      <c r="F21" s="178"/>
    </row>
    <row r="22" spans="1:6" ht="25">
      <c r="A22" s="123"/>
      <c r="B22" s="156" t="s">
        <v>174</v>
      </c>
      <c r="C22" s="40" t="s">
        <v>8</v>
      </c>
      <c r="D22" s="24">
        <v>50</v>
      </c>
      <c r="E22" s="191">
        <v>0</v>
      </c>
      <c r="F22" s="178">
        <f>D22*E22</f>
        <v>0</v>
      </c>
    </row>
    <row r="23" spans="1:6" ht="13">
      <c r="A23" s="123"/>
      <c r="B23" s="156"/>
      <c r="F23" s="178"/>
    </row>
    <row r="24" spans="1:6" ht="13">
      <c r="A24" s="123" t="s">
        <v>152</v>
      </c>
      <c r="B24" s="140" t="s">
        <v>153</v>
      </c>
      <c r="F24" s="178"/>
    </row>
    <row r="25" spans="1:6" ht="99" customHeight="1">
      <c r="A25" s="123"/>
      <c r="B25" s="156" t="s">
        <v>184</v>
      </c>
      <c r="F25" s="178"/>
    </row>
    <row r="26" spans="1:6" ht="13">
      <c r="A26" s="123"/>
      <c r="B26" s="156" t="s">
        <v>176</v>
      </c>
      <c r="C26" s="40" t="s">
        <v>8</v>
      </c>
      <c r="D26" s="24">
        <v>4</v>
      </c>
      <c r="E26" s="191">
        <v>0</v>
      </c>
      <c r="F26" s="178">
        <f>D26*E26</f>
        <v>0</v>
      </c>
    </row>
    <row r="27" spans="1:6" ht="13">
      <c r="A27" s="123"/>
      <c r="B27" s="156"/>
      <c r="F27" s="178"/>
    </row>
    <row r="28" spans="1:6" ht="13">
      <c r="A28" s="123" t="s">
        <v>85</v>
      </c>
      <c r="B28" s="140" t="s">
        <v>86</v>
      </c>
      <c r="F28" s="178"/>
    </row>
    <row r="29" spans="1:6" ht="106.5" customHeight="1">
      <c r="A29" s="123"/>
      <c r="B29" s="156" t="s">
        <v>183</v>
      </c>
      <c r="F29" s="178"/>
    </row>
    <row r="30" spans="1:6" ht="13">
      <c r="A30" s="123"/>
      <c r="B30" s="156" t="s">
        <v>176</v>
      </c>
      <c r="C30" s="40" t="s">
        <v>8</v>
      </c>
      <c r="D30" s="24">
        <v>2</v>
      </c>
      <c r="E30" s="191">
        <v>0</v>
      </c>
      <c r="F30" s="178">
        <f>D30*E30</f>
        <v>0</v>
      </c>
    </row>
    <row r="31" spans="1:6" ht="13">
      <c r="A31" s="123"/>
      <c r="B31" s="156"/>
      <c r="F31" s="178"/>
    </row>
    <row r="32" spans="1:6" ht="13">
      <c r="A32" s="123"/>
      <c r="B32" s="156"/>
    </row>
    <row r="33" spans="1:6" ht="13">
      <c r="B33" s="158" t="s">
        <v>44</v>
      </c>
    </row>
    <row r="34" spans="1:6" ht="13">
      <c r="B34" s="158"/>
    </row>
    <row r="35" spans="1:6" ht="25.5">
      <c r="A35" s="123" t="s">
        <v>42</v>
      </c>
      <c r="B35" s="158" t="s">
        <v>72</v>
      </c>
    </row>
    <row r="36" spans="1:6" ht="111.75" customHeight="1">
      <c r="B36" s="141" t="s">
        <v>180</v>
      </c>
      <c r="C36" s="40" t="s">
        <v>8</v>
      </c>
      <c r="D36" s="24">
        <v>5</v>
      </c>
      <c r="E36" s="195">
        <v>0</v>
      </c>
      <c r="F36" s="178">
        <f>+D36*E36</f>
        <v>0</v>
      </c>
    </row>
    <row r="37" spans="1:6" ht="13">
      <c r="B37" s="158"/>
    </row>
    <row r="38" spans="1:6" ht="25.5">
      <c r="A38" s="123" t="s">
        <v>43</v>
      </c>
      <c r="B38" s="158" t="s">
        <v>99</v>
      </c>
    </row>
    <row r="39" spans="1:6" s="143" customFormat="1" ht="104.25" customHeight="1">
      <c r="A39" s="144"/>
      <c r="B39" s="179" t="s">
        <v>166</v>
      </c>
      <c r="C39" s="180" t="s">
        <v>8</v>
      </c>
      <c r="D39" s="181">
        <v>3</v>
      </c>
      <c r="E39" s="194">
        <v>0</v>
      </c>
      <c r="F39" s="178">
        <f>+D39*E39</f>
        <v>0</v>
      </c>
    </row>
    <row r="40" spans="1:6">
      <c r="B40" s="141"/>
    </row>
    <row r="41" spans="1:6" ht="38">
      <c r="A41" s="123" t="s">
        <v>46</v>
      </c>
      <c r="B41" s="151" t="s">
        <v>65</v>
      </c>
    </row>
    <row r="42" spans="1:6" ht="50">
      <c r="A42" s="123"/>
      <c r="B42" s="179" t="s">
        <v>167</v>
      </c>
      <c r="C42" s="180" t="s">
        <v>8</v>
      </c>
      <c r="D42" s="181">
        <v>4</v>
      </c>
      <c r="E42" s="194">
        <v>0</v>
      </c>
      <c r="F42" s="178">
        <f>+D42*E42</f>
        <v>0</v>
      </c>
    </row>
    <row r="43" spans="1:6" ht="13">
      <c r="A43" s="123"/>
      <c r="B43" s="141"/>
    </row>
    <row r="44" spans="1:6" ht="13">
      <c r="A44" s="123" t="s">
        <v>58</v>
      </c>
      <c r="B44" s="151" t="s">
        <v>132</v>
      </c>
    </row>
    <row r="45" spans="1:6" ht="67.5" customHeight="1">
      <c r="A45" s="25"/>
      <c r="B45" s="147" t="s">
        <v>178</v>
      </c>
      <c r="C45" s="40" t="s">
        <v>8</v>
      </c>
      <c r="D45" s="24">
        <v>3</v>
      </c>
      <c r="E45" s="191">
        <v>0</v>
      </c>
      <c r="F45" s="178">
        <f>+D45*E45</f>
        <v>0</v>
      </c>
    </row>
    <row r="46" spans="1:6" ht="13">
      <c r="A46" s="25"/>
      <c r="B46" s="147"/>
      <c r="F46" s="178"/>
    </row>
    <row r="47" spans="1:6" ht="13">
      <c r="A47" s="185" t="s">
        <v>133</v>
      </c>
      <c r="B47" s="185" t="s">
        <v>139</v>
      </c>
      <c r="C47" s="25"/>
      <c r="D47" s="25"/>
      <c r="E47" s="25"/>
      <c r="F47" s="25"/>
    </row>
    <row r="48" spans="1:6" ht="38">
      <c r="A48" s="25"/>
      <c r="B48" s="148" t="s">
        <v>168</v>
      </c>
      <c r="C48" s="25" t="s">
        <v>8</v>
      </c>
      <c r="D48" s="24">
        <v>1</v>
      </c>
      <c r="E48" s="193">
        <v>0</v>
      </c>
      <c r="F48" s="186">
        <f>D48*E48</f>
        <v>0</v>
      </c>
    </row>
    <row r="49" spans="1:6" ht="13">
      <c r="A49" s="25"/>
      <c r="B49" s="147"/>
      <c r="F49" s="178"/>
    </row>
    <row r="50" spans="1:6" ht="13">
      <c r="A50" s="185" t="s">
        <v>134</v>
      </c>
      <c r="B50" s="147" t="s">
        <v>135</v>
      </c>
      <c r="F50" s="178"/>
    </row>
    <row r="51" spans="1:6" ht="37.5">
      <c r="A51" s="25"/>
      <c r="B51" s="147" t="s">
        <v>169</v>
      </c>
      <c r="C51" s="40" t="s">
        <v>8</v>
      </c>
      <c r="D51" s="24">
        <v>2</v>
      </c>
      <c r="E51" s="191">
        <v>0</v>
      </c>
      <c r="F51" s="178">
        <f>D51*E51</f>
        <v>0</v>
      </c>
    </row>
    <row r="52" spans="1:6" ht="13">
      <c r="A52" s="25"/>
      <c r="B52" s="147"/>
      <c r="F52" s="178"/>
    </row>
    <row r="53" spans="1:6" ht="13">
      <c r="A53" s="45"/>
      <c r="B53" s="142"/>
      <c r="C53" s="39"/>
      <c r="D53" s="28"/>
      <c r="E53" s="28"/>
    </row>
    <row r="54" spans="1:6" s="30" customFormat="1" ht="13">
      <c r="A54" s="46"/>
      <c r="B54" s="139" t="s">
        <v>45</v>
      </c>
      <c r="C54" s="41"/>
      <c r="D54" s="31"/>
      <c r="E54" s="31"/>
      <c r="F54" s="31"/>
    </row>
    <row r="55" spans="1:6" s="30" customFormat="1" ht="13">
      <c r="A55" s="46"/>
      <c r="B55" s="139"/>
      <c r="C55" s="41"/>
      <c r="D55" s="31"/>
      <c r="E55" s="31"/>
      <c r="F55" s="31"/>
    </row>
    <row r="56" spans="1:6" s="30" customFormat="1" ht="13">
      <c r="A56" s="182" t="s">
        <v>129</v>
      </c>
      <c r="B56" s="139" t="s">
        <v>130</v>
      </c>
      <c r="C56" s="41"/>
      <c r="D56" s="31"/>
      <c r="E56" s="31"/>
      <c r="F56" s="31"/>
    </row>
    <row r="57" spans="1:6" s="30" customFormat="1" ht="13">
      <c r="A57" s="46"/>
      <c r="B57" s="183" t="s">
        <v>131</v>
      </c>
      <c r="C57" s="41" t="s">
        <v>8</v>
      </c>
      <c r="D57" s="31">
        <v>3</v>
      </c>
      <c r="E57" s="192">
        <v>0</v>
      </c>
      <c r="F57" s="184">
        <f>D57*E57</f>
        <v>0</v>
      </c>
    </row>
    <row r="58" spans="1:6" s="30" customFormat="1" ht="13">
      <c r="A58" s="46"/>
      <c r="B58" s="139"/>
      <c r="C58" s="41"/>
      <c r="D58" s="31"/>
      <c r="E58" s="31"/>
      <c r="F58" s="31"/>
    </row>
    <row r="59" spans="1:6" ht="13">
      <c r="A59" s="123" t="s">
        <v>48</v>
      </c>
      <c r="B59" s="158" t="s">
        <v>47</v>
      </c>
    </row>
    <row r="60" spans="1:6" ht="37.5">
      <c r="A60" s="123"/>
      <c r="B60" s="141" t="s">
        <v>170</v>
      </c>
      <c r="C60" s="40" t="s">
        <v>8</v>
      </c>
      <c r="D60" s="24">
        <v>3</v>
      </c>
      <c r="E60" s="191">
        <v>0</v>
      </c>
      <c r="F60" s="178">
        <f>+D60*E60</f>
        <v>0</v>
      </c>
    </row>
    <row r="61" spans="1:6" ht="13">
      <c r="A61" s="123"/>
      <c r="B61" s="141"/>
    </row>
    <row r="62" spans="1:6" ht="13">
      <c r="A62" s="123" t="s">
        <v>49</v>
      </c>
      <c r="B62" s="160" t="s">
        <v>64</v>
      </c>
    </row>
    <row r="63" spans="1:6" ht="99.75" customHeight="1">
      <c r="B63" s="141" t="s">
        <v>162</v>
      </c>
      <c r="C63" s="40" t="s">
        <v>8</v>
      </c>
      <c r="D63" s="24">
        <v>1</v>
      </c>
      <c r="E63" s="191">
        <v>0</v>
      </c>
      <c r="F63" s="178">
        <f>+D63*E63</f>
        <v>0</v>
      </c>
    </row>
    <row r="64" spans="1:6">
      <c r="B64" s="141"/>
    </row>
    <row r="65" spans="1:6" ht="25.5">
      <c r="A65" s="123" t="s">
        <v>55</v>
      </c>
      <c r="B65" s="160" t="s">
        <v>56</v>
      </c>
    </row>
    <row r="66" spans="1:6" ht="75" customHeight="1">
      <c r="B66" s="141" t="s">
        <v>171</v>
      </c>
      <c r="C66" s="40" t="s">
        <v>8</v>
      </c>
      <c r="D66" s="24">
        <v>6</v>
      </c>
      <c r="E66" s="191">
        <v>0</v>
      </c>
      <c r="F66" s="178">
        <f>+D66*E66</f>
        <v>0</v>
      </c>
    </row>
    <row r="67" spans="1:6">
      <c r="B67" s="141"/>
    </row>
    <row r="68" spans="1:6" ht="13">
      <c r="A68" s="123" t="s">
        <v>88</v>
      </c>
      <c r="B68" s="188" t="s">
        <v>163</v>
      </c>
    </row>
    <row r="69" spans="1:6" ht="37.5">
      <c r="B69" s="141" t="s">
        <v>172</v>
      </c>
      <c r="C69" s="40" t="s">
        <v>8</v>
      </c>
      <c r="D69" s="24">
        <v>7</v>
      </c>
      <c r="E69" s="191">
        <v>0</v>
      </c>
      <c r="F69" s="178">
        <f>+D69*E69</f>
        <v>0</v>
      </c>
    </row>
    <row r="70" spans="1:6" ht="13">
      <c r="A70" s="123"/>
      <c r="B70" s="141"/>
    </row>
    <row r="71" spans="1:6" ht="13">
      <c r="A71" s="123"/>
      <c r="B71" s="141"/>
    </row>
    <row r="72" spans="1:6" ht="13">
      <c r="B72" s="158" t="s">
        <v>144</v>
      </c>
    </row>
    <row r="73" spans="1:6" ht="13">
      <c r="B73" s="158"/>
    </row>
    <row r="74" spans="1:6" ht="13">
      <c r="A74" s="123" t="s">
        <v>145</v>
      </c>
      <c r="B74" s="158" t="s">
        <v>146</v>
      </c>
    </row>
    <row r="75" spans="1:6" ht="188.25" customHeight="1">
      <c r="B75" s="141" t="s">
        <v>164</v>
      </c>
      <c r="C75" s="40" t="s">
        <v>147</v>
      </c>
      <c r="D75" s="24">
        <v>12</v>
      </c>
      <c r="E75" s="191">
        <v>0</v>
      </c>
      <c r="F75" s="178">
        <f>D75*E75</f>
        <v>0</v>
      </c>
    </row>
    <row r="76" spans="1:6" ht="13">
      <c r="A76" s="123" t="s">
        <v>148</v>
      </c>
      <c r="B76" s="151" t="s">
        <v>149</v>
      </c>
      <c r="F76" s="178"/>
    </row>
    <row r="77" spans="1:6" ht="151.5">
      <c r="A77" s="123"/>
      <c r="B77" s="141" t="s">
        <v>165</v>
      </c>
      <c r="C77" s="40" t="s">
        <v>147</v>
      </c>
      <c r="D77" s="24">
        <v>12</v>
      </c>
      <c r="E77" s="191">
        <v>0</v>
      </c>
      <c r="F77" s="178">
        <f>D77*E77</f>
        <v>0</v>
      </c>
    </row>
    <row r="78" spans="1:6" ht="13">
      <c r="A78" s="123" t="s">
        <v>150</v>
      </c>
      <c r="B78" s="151" t="s">
        <v>151</v>
      </c>
      <c r="F78" s="178"/>
    </row>
    <row r="79" spans="1:6" ht="100.5" customHeight="1">
      <c r="A79" s="25"/>
      <c r="B79" s="141" t="s">
        <v>179</v>
      </c>
      <c r="C79" s="40" t="s">
        <v>8</v>
      </c>
      <c r="D79" s="24">
        <v>60</v>
      </c>
      <c r="E79" s="191">
        <v>0</v>
      </c>
      <c r="F79" s="178">
        <f>D79*E79</f>
        <v>0</v>
      </c>
    </row>
    <row r="80" spans="1:6" ht="13">
      <c r="A80" s="123"/>
      <c r="B80" s="141"/>
      <c r="F80" s="178"/>
    </row>
    <row r="81" spans="1:6">
      <c r="A81" s="38"/>
      <c r="B81" s="153"/>
      <c r="C81" s="42"/>
      <c r="D81" s="33"/>
      <c r="E81" s="33"/>
      <c r="F81" s="33"/>
    </row>
    <row r="82" spans="1:6">
      <c r="B82" s="154"/>
    </row>
    <row r="83" spans="1:6" s="29" customFormat="1" ht="13.5" thickBot="1">
      <c r="A83" s="57"/>
      <c r="B83" s="146" t="s">
        <v>29</v>
      </c>
      <c r="C83" s="58"/>
      <c r="D83" s="55"/>
      <c r="E83" s="55"/>
      <c r="F83" s="56">
        <f>SUM(F5:F80)</f>
        <v>0</v>
      </c>
    </row>
    <row r="84" spans="1:6" ht="13" thickTop="1"/>
    <row r="86" spans="1:6">
      <c r="B86" s="155"/>
      <c r="D86" s="43"/>
    </row>
    <row r="87" spans="1:6">
      <c r="B87" s="155"/>
      <c r="D87" s="43"/>
    </row>
    <row r="88" spans="1:6">
      <c r="D88" s="43"/>
    </row>
    <row r="89" spans="1:6">
      <c r="B89" s="145"/>
      <c r="D89" s="43"/>
    </row>
    <row r="90" spans="1:6">
      <c r="B90" s="145"/>
      <c r="D90" s="43"/>
    </row>
    <row r="91" spans="1:6">
      <c r="D91" s="43"/>
    </row>
    <row r="92" spans="1:6">
      <c r="D92" s="43"/>
    </row>
    <row r="93" spans="1:6">
      <c r="D93" s="43"/>
    </row>
    <row r="94" spans="1:6">
      <c r="D94" s="43"/>
    </row>
    <row r="95" spans="1:6">
      <c r="D95" s="43"/>
    </row>
    <row r="96" spans="1:6">
      <c r="D96" s="43"/>
    </row>
    <row r="97" spans="4:4">
      <c r="D97" s="43"/>
    </row>
    <row r="98" spans="4:4">
      <c r="D98" s="43"/>
    </row>
    <row r="99" spans="4:4">
      <c r="D99" s="43"/>
    </row>
    <row r="100" spans="4:4">
      <c r="D100" s="43"/>
    </row>
    <row r="101" spans="4:4">
      <c r="D101" s="43"/>
    </row>
    <row r="102" spans="4:4">
      <c r="D102" s="43"/>
    </row>
    <row r="103" spans="4:4">
      <c r="D103" s="43"/>
    </row>
    <row r="104" spans="4:4">
      <c r="D104" s="43"/>
    </row>
    <row r="105" spans="4:4">
      <c r="D105" s="43"/>
    </row>
    <row r="106" spans="4:4">
      <c r="D106" s="43"/>
    </row>
    <row r="107" spans="4:4">
      <c r="D107" s="43"/>
    </row>
    <row r="108" spans="4:4">
      <c r="D108" s="43"/>
    </row>
    <row r="109" spans="4:4">
      <c r="D109" s="43"/>
    </row>
    <row r="110" spans="4:4">
      <c r="D110" s="43"/>
    </row>
    <row r="111" spans="4:4">
      <c r="D111" s="43"/>
    </row>
    <row r="112" spans="4:4">
      <c r="D112" s="43"/>
    </row>
    <row r="113" spans="4:4">
      <c r="D113" s="43"/>
    </row>
    <row r="114" spans="4:4">
      <c r="D114" s="43"/>
    </row>
    <row r="115" spans="4:4">
      <c r="D115" s="43"/>
    </row>
    <row r="116" spans="4:4">
      <c r="D116" s="43"/>
    </row>
    <row r="117" spans="4:4">
      <c r="D117" s="43"/>
    </row>
    <row r="118" spans="4:4">
      <c r="D118" s="43"/>
    </row>
    <row r="119" spans="4:4">
      <c r="D119" s="43"/>
    </row>
    <row r="120" spans="4:4">
      <c r="D120" s="43"/>
    </row>
    <row r="121" spans="4:4">
      <c r="D121" s="43"/>
    </row>
    <row r="122" spans="4:4">
      <c r="D122" s="43"/>
    </row>
    <row r="123" spans="4:4">
      <c r="D123" s="43"/>
    </row>
    <row r="124" spans="4:4">
      <c r="D124" s="43"/>
    </row>
    <row r="125" spans="4:4">
      <c r="D125" s="43"/>
    </row>
    <row r="126" spans="4:4">
      <c r="D126" s="43"/>
    </row>
    <row r="127" spans="4:4">
      <c r="D127" s="43"/>
    </row>
    <row r="128" spans="4:4">
      <c r="D128" s="43"/>
    </row>
    <row r="129" spans="4:4">
      <c r="D129" s="43"/>
    </row>
    <row r="130" spans="4:4">
      <c r="D130" s="43"/>
    </row>
    <row r="131" spans="4:4">
      <c r="D131" s="43"/>
    </row>
    <row r="132" spans="4:4">
      <c r="D132" s="43"/>
    </row>
    <row r="133" spans="4:4">
      <c r="D133" s="43"/>
    </row>
    <row r="134" spans="4:4">
      <c r="D134" s="43"/>
    </row>
    <row r="135" spans="4:4">
      <c r="D135" s="43"/>
    </row>
    <row r="136" spans="4:4">
      <c r="D136" s="43"/>
    </row>
    <row r="137" spans="4:4">
      <c r="D137" s="43"/>
    </row>
    <row r="138" spans="4:4">
      <c r="D138" s="43"/>
    </row>
    <row r="139" spans="4:4">
      <c r="D139" s="43"/>
    </row>
    <row r="140" spans="4:4">
      <c r="D140" s="43"/>
    </row>
    <row r="141" spans="4:4">
      <c r="D141" s="43"/>
    </row>
    <row r="142" spans="4:4">
      <c r="D142" s="43"/>
    </row>
    <row r="143" spans="4:4">
      <c r="D143" s="43"/>
    </row>
    <row r="144" spans="4:4">
      <c r="D144" s="43"/>
    </row>
    <row r="145" spans="4:4">
      <c r="D145" s="43"/>
    </row>
    <row r="146" spans="4:4">
      <c r="D146" s="43"/>
    </row>
    <row r="147" spans="4:4">
      <c r="D147" s="43"/>
    </row>
    <row r="148" spans="4:4">
      <c r="D148" s="43"/>
    </row>
    <row r="149" spans="4:4">
      <c r="D149" s="43"/>
    </row>
    <row r="150" spans="4:4">
      <c r="D150" s="43"/>
    </row>
    <row r="151" spans="4:4">
      <c r="D151" s="43"/>
    </row>
    <row r="152" spans="4:4">
      <c r="D152" s="43"/>
    </row>
    <row r="153" spans="4:4">
      <c r="D153" s="43"/>
    </row>
    <row r="154" spans="4:4">
      <c r="D154" s="43"/>
    </row>
    <row r="155" spans="4:4">
      <c r="D155" s="43"/>
    </row>
    <row r="156" spans="4:4">
      <c r="D156" s="43"/>
    </row>
    <row r="157" spans="4:4">
      <c r="D157" s="43"/>
    </row>
    <row r="158" spans="4:4">
      <c r="D158" s="43"/>
    </row>
    <row r="159" spans="4:4">
      <c r="D159" s="43"/>
    </row>
    <row r="160" spans="4:4">
      <c r="D160" s="43"/>
    </row>
    <row r="161" spans="4:4">
      <c r="D161" s="43"/>
    </row>
    <row r="162" spans="4:4">
      <c r="D162" s="43"/>
    </row>
    <row r="163" spans="4:4">
      <c r="D163" s="43"/>
    </row>
    <row r="164" spans="4:4">
      <c r="D164" s="43"/>
    </row>
    <row r="165" spans="4:4">
      <c r="D165" s="43"/>
    </row>
    <row r="166" spans="4:4">
      <c r="D166" s="43"/>
    </row>
    <row r="167" spans="4:4">
      <c r="D167" s="43"/>
    </row>
    <row r="168" spans="4:4">
      <c r="D168" s="43"/>
    </row>
    <row r="169" spans="4:4">
      <c r="D169" s="43"/>
    </row>
    <row r="170" spans="4:4">
      <c r="D170" s="43"/>
    </row>
    <row r="171" spans="4:4">
      <c r="D171" s="43"/>
    </row>
    <row r="172" spans="4:4">
      <c r="D172" s="43"/>
    </row>
    <row r="173" spans="4:4">
      <c r="D173" s="43"/>
    </row>
    <row r="174" spans="4:4">
      <c r="D174" s="43"/>
    </row>
    <row r="175" spans="4:4">
      <c r="D175" s="43"/>
    </row>
    <row r="176" spans="4:4">
      <c r="D176" s="43"/>
    </row>
    <row r="177" spans="4:4">
      <c r="D177" s="43"/>
    </row>
    <row r="178" spans="4:4">
      <c r="D178" s="43"/>
    </row>
    <row r="179" spans="4:4">
      <c r="D179" s="43"/>
    </row>
    <row r="180" spans="4:4">
      <c r="D180" s="43"/>
    </row>
    <row r="181" spans="4:4">
      <c r="D181" s="43"/>
    </row>
    <row r="182" spans="4:4">
      <c r="D182" s="43"/>
    </row>
    <row r="183" spans="4:4">
      <c r="D183" s="43"/>
    </row>
    <row r="184" spans="4:4">
      <c r="D184" s="43"/>
    </row>
    <row r="185" spans="4:4">
      <c r="D185" s="43"/>
    </row>
    <row r="186" spans="4:4">
      <c r="D186" s="43"/>
    </row>
    <row r="187" spans="4:4">
      <c r="D187" s="43"/>
    </row>
    <row r="188" spans="4:4">
      <c r="D188" s="43"/>
    </row>
    <row r="189" spans="4:4">
      <c r="D189" s="43"/>
    </row>
    <row r="190" spans="4:4">
      <c r="D190" s="43"/>
    </row>
    <row r="191" spans="4:4">
      <c r="D191" s="43"/>
    </row>
    <row r="192" spans="4:4">
      <c r="D192" s="43"/>
    </row>
    <row r="193" spans="4:4">
      <c r="D193" s="43"/>
    </row>
    <row r="194" spans="4:4">
      <c r="D194" s="43"/>
    </row>
    <row r="195" spans="4:4">
      <c r="D195" s="43"/>
    </row>
    <row r="196" spans="4:4">
      <c r="D196" s="43"/>
    </row>
    <row r="197" spans="4:4">
      <c r="D197" s="43"/>
    </row>
    <row r="198" spans="4:4">
      <c r="D198" s="43"/>
    </row>
    <row r="199" spans="4:4">
      <c r="D199" s="43"/>
    </row>
    <row r="200" spans="4:4">
      <c r="D200" s="43"/>
    </row>
    <row r="201" spans="4:4">
      <c r="D201" s="43"/>
    </row>
    <row r="202" spans="4:4">
      <c r="D202" s="43"/>
    </row>
    <row r="203" spans="4:4">
      <c r="D203" s="43"/>
    </row>
    <row r="204" spans="4:4">
      <c r="D204" s="43"/>
    </row>
    <row r="205" spans="4:4">
      <c r="D205" s="43"/>
    </row>
    <row r="206" spans="4:4">
      <c r="D206" s="43"/>
    </row>
    <row r="207" spans="4:4">
      <c r="D207" s="43"/>
    </row>
    <row r="208" spans="4:4">
      <c r="D208" s="43"/>
    </row>
    <row r="209" spans="4:4">
      <c r="D209" s="43"/>
    </row>
    <row r="210" spans="4:4">
      <c r="D210" s="43"/>
    </row>
    <row r="211" spans="4:4">
      <c r="D211" s="43"/>
    </row>
    <row r="212" spans="4:4">
      <c r="D212" s="43"/>
    </row>
    <row r="213" spans="4:4">
      <c r="D213" s="43"/>
    </row>
    <row r="214" spans="4:4">
      <c r="D214" s="43"/>
    </row>
    <row r="215" spans="4:4">
      <c r="D215" s="43"/>
    </row>
    <row r="216" spans="4:4">
      <c r="D216" s="43"/>
    </row>
    <row r="217" spans="4:4">
      <c r="D217" s="43"/>
    </row>
    <row r="218" spans="4:4">
      <c r="D218" s="43"/>
    </row>
    <row r="219" spans="4:4">
      <c r="D219" s="43"/>
    </row>
    <row r="220" spans="4:4">
      <c r="D220" s="43"/>
    </row>
    <row r="221" spans="4:4">
      <c r="D221" s="43"/>
    </row>
    <row r="222" spans="4:4">
      <c r="D222" s="43"/>
    </row>
    <row r="223" spans="4:4">
      <c r="D223" s="43"/>
    </row>
    <row r="224" spans="4:4">
      <c r="D224" s="43"/>
    </row>
    <row r="225" spans="4:4">
      <c r="D225" s="43"/>
    </row>
    <row r="226" spans="4:4">
      <c r="D226" s="43"/>
    </row>
    <row r="227" spans="4:4">
      <c r="D227" s="43"/>
    </row>
    <row r="228" spans="4:4">
      <c r="D228" s="43"/>
    </row>
    <row r="229" spans="4:4">
      <c r="D229" s="43"/>
    </row>
    <row r="230" spans="4:4">
      <c r="D230" s="43"/>
    </row>
    <row r="231" spans="4:4">
      <c r="D231" s="43"/>
    </row>
    <row r="232" spans="4:4">
      <c r="D232" s="43"/>
    </row>
    <row r="233" spans="4:4">
      <c r="D233" s="43"/>
    </row>
    <row r="234" spans="4:4">
      <c r="D234" s="43"/>
    </row>
    <row r="235" spans="4:4">
      <c r="D235" s="43"/>
    </row>
    <row r="236" spans="4:4">
      <c r="D236" s="43"/>
    </row>
  </sheetData>
  <sheetProtection algorithmName="SHA-512" hashValue="77TxKqyZO7uzuseF5YORQNfjQSeWTW3TsMfI5wdy7AHeilVwU6708hStd5lPo7Fyb/Yyzf8fi70vAW7ypBFicQ==" saltValue="ZwwomzlysCjiLFD/frpjQQ==" spinCount="100000" sheet="1" objects="1" scenarios="1"/>
  <customSheetViews>
    <customSheetView guid="{F2345F8D-F31A-44E0-BD6C-943AF90F6976}" showPageBreaks="1" printArea="1" hiddenColumns="1" view="pageBreakPreview" showRuler="0" topLeftCell="A55">
      <selection activeCell="I76" sqref="I75:I76"/>
      <pageMargins left="0.98425196850393704" right="0.39370078740157483" top="0.98425196850393704" bottom="0.78740157480314965" header="0.51181102362204722" footer="0.51181102362204722"/>
      <printOptions horizontalCentered="1"/>
      <pageSetup paperSize="9" orientation="portrait" horizontalDpi="180" verticalDpi="180" r:id="rId1"/>
      <headerFooter alignWithMargins="0">
        <oddHeader>&amp;C&amp;8CENTER MEDITERANSKIH KULTUR IZOLA</oddHeader>
        <oddFooter>&amp;C&amp;A&amp;R&amp;P od &amp;N</oddFooter>
      </headerFooter>
      <extLst>
        <ext xmlns:xlsdti="http://schemas.microsoft.com/office/spreadsheetml/2023/showDataTypeIcons" uri="{a3c15fd4-4149-4032-8f15-062bd4999b60}">
          <xlsdti:showDataTypeIconsCustomSheetView visible="0"/>
        </ext>
      </extLst>
    </customSheetView>
    <customSheetView guid="{7436FCA8-7F1C-45A5-B750-3A20953886E2}" showPageBreaks="1" printArea="1" hiddenColumns="1" view="pageBreakPreview" showRuler="0" topLeftCell="A55">
      <selection activeCell="I76" sqref="I75:I76"/>
      <pageMargins left="0.98425196850393704" right="0.39370078740157483" top="0.98425196850393704" bottom="0.78740157480314965" header="0.51181102362204722" footer="0.51181102362204722"/>
      <printOptions horizontalCentered="1"/>
      <pageSetup paperSize="9" orientation="portrait" horizontalDpi="180" verticalDpi="180" r:id="rId2"/>
      <headerFooter alignWithMargins="0">
        <oddHeader>&amp;C&amp;8CENTER MEDITERANSKIH KULTUR IZOLA</oddHeader>
        <oddFooter>&amp;C&amp;A&amp;R&amp;P od &amp;N</oddFooter>
      </headerFooter>
      <extLst>
        <ext xmlns:xlsdti="http://schemas.microsoft.com/office/spreadsheetml/2023/showDataTypeIcons" uri="{a3c15fd4-4149-4032-8f15-062bd4999b60}">
          <xlsdti:showDataTypeIconsCustomSheetView visible="0"/>
        </ext>
      </extLst>
    </customSheetView>
  </customSheetViews>
  <phoneticPr fontId="4" type="noConversion"/>
  <printOptions horizontalCentered="1"/>
  <pageMargins left="0.98425196850393704" right="0.19685039370078741" top="0.78740157480314965" bottom="0.78740157480314965" header="0.31496062992125984" footer="0.51181102362204722"/>
  <pageSetup paperSize="9" scale="80" orientation="portrait" horizontalDpi="180" verticalDpi="180" r:id="rId3"/>
  <headerFooter alignWithMargins="0">
    <oddHeader>&amp;L&amp;8&amp;F&amp;R&amp;8&amp;Pod &amp;N</oddHeader>
    <oddFooter>&amp;C&amp;8&amp;A</oddFooter>
  </headerFooter>
  <rowBreaks count="3" manualBreakCount="3">
    <brk id="19" max="5" man="1"/>
    <brk id="40" max="5" man="1"/>
    <brk id="7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REKAPITULACIJA</vt:lpstr>
      <vt:lpstr>OPOMBE </vt:lpstr>
      <vt:lpstr>A. OPREMA PO MERI</vt:lpstr>
      <vt:lpstr>B. TIPSKA OPREMA</vt:lpstr>
      <vt:lpstr>'A. OPREMA PO MERI'!Print_Area</vt:lpstr>
      <vt:lpstr>'B. TIPSKA OPREMA'!Print_Area</vt:lpstr>
      <vt:lpstr>REKAPITULACIJA!Print_Area</vt:lpstr>
      <vt:lpstr>'A. OPREMA PO MERI'!Print_Titles</vt:lpstr>
      <vt:lpstr>'B. TIPSKA OPREMA'!Print_Titles</vt:lpstr>
    </vt:vector>
  </TitlesOfParts>
  <Company>___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Špela Brezavšček</cp:lastModifiedBy>
  <cp:lastPrinted>2023-12-28T10:35:57Z</cp:lastPrinted>
  <dcterms:created xsi:type="dcterms:W3CDTF">2004-11-18T13:58:29Z</dcterms:created>
  <dcterms:modified xsi:type="dcterms:W3CDTF">2025-06-23T06:52:47Z</dcterms:modified>
</cp:coreProperties>
</file>